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192.168.5.12\общая папка\Костинова Таня\ИПР\2027\ИПР МО\ИПР 2026-2030\8. Q_TP2541\Паспорт проекта Q_TP2541\"/>
    </mc:Choice>
  </mc:AlternateContent>
  <xr:revisionPtr revIDLastSave="0" documentId="13_ncr:1_{B11519CB-879E-4CA3-947D-FDCB95B388D7}" xr6:coauthVersionLast="47" xr6:coauthVersionMax="47" xr10:uidLastSave="{00000000-0000-0000-0000-000000000000}"/>
  <bookViews>
    <workbookView xWindow="-120" yWindow="-120" windowWidth="29040" windowHeight="15720" firstSheet="3" activeTab="7" xr2:uid="{00000000-000D-0000-FFFF-FFFF00000000}"/>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13"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s>
  <definedNames>
    <definedName name="_xlnm.Print_Titles" localSheetId="1">'[1]2'!$21:$21</definedName>
    <definedName name="_xlnm.Print_Titles" localSheetId="8">'[2]4'!$21:$21</definedName>
    <definedName name="_xlnm.Print_Titles" localSheetId="11">'[3]3.3'!$21:$21</definedName>
    <definedName name="_xlnm.Print_Area" localSheetId="7">'5. Анализ эконом эфф'!$A$1:$AR$97</definedName>
    <definedName name="ССР_НДС" localSheetId="7">'[4]8. Общие сведения'!#REF!</definedName>
    <definedName name="ССР_НДС">'8. Общие сведения'!$B$36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8" i="9" l="1"/>
  <c r="A12" i="9"/>
  <c r="A9" i="13"/>
  <c r="A5" i="13"/>
  <c r="AR3" i="13"/>
  <c r="AR2" i="13"/>
  <c r="AR1" i="13"/>
  <c r="N27" i="10" l="1"/>
  <c r="AC27" i="10" s="1"/>
  <c r="N31" i="10"/>
  <c r="N32" i="10"/>
  <c r="AC32" i="10" s="1"/>
  <c r="N33" i="10"/>
  <c r="N34" i="10"/>
  <c r="AC34" i="10" s="1"/>
  <c r="AC33" i="10"/>
  <c r="S60" i="10"/>
  <c r="T60" i="10"/>
  <c r="O62" i="10"/>
  <c r="N62" i="10"/>
  <c r="O49" i="10"/>
  <c r="N49" i="10"/>
  <c r="AC77" i="10"/>
  <c r="D77" i="10"/>
  <c r="C77" i="10"/>
  <c r="AC76" i="10"/>
  <c r="D76" i="10"/>
  <c r="C76" i="10"/>
  <c r="AC75" i="10"/>
  <c r="D75" i="10"/>
  <c r="C75" i="10"/>
  <c r="AC74" i="10"/>
  <c r="D74" i="10"/>
  <c r="C74" i="10"/>
  <c r="AC73" i="10"/>
  <c r="D73" i="10"/>
  <c r="C73" i="10"/>
  <c r="AC72" i="10"/>
  <c r="D72" i="10"/>
  <c r="C72" i="10"/>
  <c r="AC70" i="10"/>
  <c r="D70" i="10"/>
  <c r="C70" i="10"/>
  <c r="AC69" i="10"/>
  <c r="D69" i="10"/>
  <c r="C69" i="10"/>
  <c r="AC68" i="10"/>
  <c r="D68" i="10"/>
  <c r="C68" i="10"/>
  <c r="AC67" i="10"/>
  <c r="D67" i="10"/>
  <c r="C67" i="10"/>
  <c r="AC66" i="10"/>
  <c r="D66" i="10"/>
  <c r="C66" i="10"/>
  <c r="AC65" i="10"/>
  <c r="D65" i="10"/>
  <c r="C65" i="10"/>
  <c r="AC64" i="10"/>
  <c r="D64" i="10"/>
  <c r="C64" i="10"/>
  <c r="AC63" i="10"/>
  <c r="D63" i="10"/>
  <c r="C63" i="10"/>
  <c r="AC62" i="10"/>
  <c r="D62" i="10"/>
  <c r="C62" i="10"/>
  <c r="AC61" i="10"/>
  <c r="D61" i="10"/>
  <c r="C61" i="10"/>
  <c r="C60" i="10"/>
  <c r="AC58" i="10"/>
  <c r="D58" i="10"/>
  <c r="C58" i="10"/>
  <c r="AC57" i="10"/>
  <c r="D57" i="10"/>
  <c r="C57" i="10"/>
  <c r="AC56" i="10"/>
  <c r="D56" i="10"/>
  <c r="C56" i="10"/>
  <c r="AC55" i="10"/>
  <c r="D55" i="10"/>
  <c r="C55" i="10"/>
  <c r="AC54" i="10"/>
  <c r="D54" i="10"/>
  <c r="C54" i="10"/>
  <c r="AC53" i="10"/>
  <c r="D53" i="10"/>
  <c r="C53" i="10"/>
  <c r="AC52" i="10"/>
  <c r="D52" i="10"/>
  <c r="C52" i="10"/>
  <c r="AC51" i="10"/>
  <c r="D51" i="10"/>
  <c r="C51" i="10"/>
  <c r="AC50" i="10"/>
  <c r="D50" i="10"/>
  <c r="C50" i="10"/>
  <c r="AC49" i="10"/>
  <c r="D49" i="10"/>
  <c r="C49" i="10"/>
  <c r="AC48" i="10"/>
  <c r="D48" i="10"/>
  <c r="C48" i="10"/>
  <c r="AC47" i="10"/>
  <c r="AC46" i="10"/>
  <c r="D46" i="10"/>
  <c r="C46" i="10"/>
  <c r="AC45" i="10"/>
  <c r="D45" i="10"/>
  <c r="C45" i="10"/>
  <c r="AC44" i="10"/>
  <c r="D44" i="10"/>
  <c r="C44" i="10"/>
  <c r="AC43" i="10"/>
  <c r="D43" i="10"/>
  <c r="C43" i="10"/>
  <c r="AC42" i="10"/>
  <c r="D42" i="10"/>
  <c r="C42" i="10"/>
  <c r="AC41" i="10"/>
  <c r="D41" i="10"/>
  <c r="C41" i="10"/>
  <c r="AC40" i="10"/>
  <c r="D40" i="10"/>
  <c r="C40" i="10"/>
  <c r="AC39" i="10"/>
  <c r="D39" i="10"/>
  <c r="C39" i="10"/>
  <c r="AC38" i="10"/>
  <c r="D38" i="10"/>
  <c r="C38" i="10"/>
  <c r="AC37" i="10"/>
  <c r="D37" i="10"/>
  <c r="C37" i="10"/>
  <c r="AC36" i="10"/>
  <c r="D36" i="10"/>
  <c r="C36" i="10"/>
  <c r="C34" i="10"/>
  <c r="C33" i="10"/>
  <c r="C32" i="10"/>
  <c r="C31" i="10"/>
  <c r="C30" i="10"/>
  <c r="AC29" i="10"/>
  <c r="D29" i="10"/>
  <c r="C29" i="10"/>
  <c r="AC28" i="10"/>
  <c r="D28" i="10"/>
  <c r="C28" i="10"/>
  <c r="C27" i="10"/>
  <c r="AC26" i="10"/>
  <c r="D26" i="10"/>
  <c r="C26" i="10"/>
  <c r="AC25" i="10"/>
  <c r="D25" i="10"/>
  <c r="C25" i="10"/>
  <c r="C24" i="10"/>
  <c r="F56" i="9"/>
  <c r="F52" i="9"/>
  <c r="E52" i="9"/>
  <c r="E50" i="9"/>
  <c r="H25" i="3"/>
  <c r="G25" i="3"/>
  <c r="A15" i="1"/>
  <c r="A12" i="1"/>
  <c r="D27" i="10" l="1"/>
  <c r="D34" i="10"/>
  <c r="N30" i="10"/>
  <c r="AC30" i="10" s="1"/>
  <c r="D33" i="10"/>
  <c r="D32" i="10"/>
  <c r="O60" i="10"/>
  <c r="F42" i="9"/>
  <c r="E42" i="9"/>
  <c r="D30" i="10" l="1"/>
  <c r="K60" i="10"/>
  <c r="AB43" i="10"/>
  <c r="AB44" i="10"/>
  <c r="AB45" i="10"/>
  <c r="AB46" i="10"/>
  <c r="AB47" i="10"/>
  <c r="AB48" i="10"/>
  <c r="AB49" i="10"/>
  <c r="AB50" i="10"/>
  <c r="AB51" i="10"/>
  <c r="AB52" i="10"/>
  <c r="AB53" i="10"/>
  <c r="AB54" i="10"/>
  <c r="AB55" i="10"/>
  <c r="AB56" i="10"/>
  <c r="AB57" i="10"/>
  <c r="AB58" i="10"/>
  <c r="O24" i="10"/>
  <c r="N24" i="10"/>
  <c r="S65" i="10"/>
  <c r="H24" i="10"/>
  <c r="D24" i="10" l="1"/>
  <c r="AC24" i="10"/>
  <c r="K24" i="10"/>
  <c r="N60" i="10"/>
  <c r="D31" i="10" l="1"/>
  <c r="AC31" i="10"/>
  <c r="B26" i="12"/>
  <c r="B25" i="12"/>
  <c r="B22" i="12"/>
  <c r="AB77" i="10" l="1"/>
  <c r="AB76" i="10"/>
  <c r="AB75" i="10"/>
  <c r="AB74" i="10"/>
  <c r="AB73" i="10"/>
  <c r="AB72" i="10"/>
  <c r="AB70" i="10"/>
  <c r="AB69" i="10"/>
  <c r="AB68" i="10"/>
  <c r="AB67" i="10"/>
  <c r="AB66" i="10"/>
  <c r="AB65" i="10"/>
  <c r="AB64" i="10"/>
  <c r="AB63" i="10"/>
  <c r="AB62" i="10"/>
  <c r="AB61" i="10"/>
  <c r="AB42" i="10"/>
  <c r="AB41" i="10"/>
  <c r="AB40" i="10"/>
  <c r="AB39" i="10"/>
  <c r="AB38" i="10"/>
  <c r="AB37" i="10"/>
  <c r="AB36" i="10"/>
  <c r="AB34" i="10"/>
  <c r="AB33" i="10"/>
  <c r="AB32" i="10"/>
  <c r="AB31" i="10"/>
  <c r="AB30" i="10"/>
  <c r="AB29" i="10"/>
  <c r="AB28" i="10"/>
  <c r="AB27" i="10"/>
  <c r="AB26" i="10"/>
  <c r="AB25" i="10"/>
  <c r="AB24" i="10"/>
  <c r="D26" i="11" l="1"/>
  <c r="L60" i="10"/>
  <c r="P60" i="10"/>
  <c r="R60" i="10"/>
  <c r="V60" i="10"/>
  <c r="X60" i="10"/>
  <c r="Z60" i="10"/>
  <c r="H60" i="10"/>
  <c r="D60" i="10" l="1"/>
  <c r="AC60" i="10"/>
  <c r="AB60" i="10"/>
  <c r="J60" i="10"/>
  <c r="C25" i="3" l="1"/>
  <c r="N23" i="2" l="1"/>
  <c r="O23" i="2"/>
  <c r="P23" i="2"/>
  <c r="M23" i="2"/>
  <c r="B90" i="12" l="1"/>
  <c r="J24" i="10" l="1"/>
  <c r="S23" i="2"/>
  <c r="J23" i="2"/>
  <c r="H23" i="2"/>
  <c r="I23" i="2" l="1"/>
  <c r="A14" i="2" l="1"/>
  <c r="A16" i="3" s="1"/>
  <c r="E15" i="4" s="1"/>
  <c r="A15" i="5" s="1"/>
  <c r="A14" i="6" s="1"/>
  <c r="A15" i="7" s="1"/>
  <c r="A11" i="2"/>
  <c r="A13" i="3" s="1"/>
  <c r="E12" i="4" s="1"/>
  <c r="A12" i="5" s="1"/>
  <c r="A11" i="6" s="1"/>
  <c r="A12" i="7" s="1"/>
  <c r="A8" i="2"/>
  <c r="A10" i="3" s="1"/>
  <c r="E9" i="4" s="1"/>
  <c r="A9" i="5" s="1"/>
  <c r="A8" i="6" s="1"/>
  <c r="A9" i="7" s="1"/>
  <c r="A8" i="10" s="1"/>
  <c r="A9" i="11" s="1"/>
  <c r="A9" i="12" s="1"/>
  <c r="A4" i="2"/>
  <c r="A6" i="3" s="1"/>
  <c r="A5" i="4" s="1"/>
  <c r="A5" i="5" s="1"/>
  <c r="A4" i="6" s="1"/>
  <c r="A5" i="7" s="1"/>
  <c r="A4" i="10" s="1"/>
  <c r="A5" i="11" s="1"/>
  <c r="A5" i="12" s="1"/>
  <c r="A12" i="13" l="1"/>
  <c r="A15" i="9" s="1"/>
  <c r="A11" i="10" s="1"/>
  <c r="A12" i="11" s="1"/>
  <c r="A12" i="12" s="1"/>
  <c r="A15" i="13"/>
  <c r="A18" i="9" s="1"/>
  <c r="A14" i="10" s="1"/>
  <c r="A15" i="11" s="1"/>
  <c r="A15" i="12" s="1"/>
  <c r="B21" i="12" s="1"/>
  <c r="C49" i="1"/>
  <c r="C40" i="1" s="1"/>
  <c r="C48" i="1" l="1"/>
  <c r="C25" i="5" l="1"/>
  <c r="B27" i="12"/>
</calcChain>
</file>

<file path=xl/sharedStrings.xml><?xml version="1.0" encoding="utf-8"?>
<sst xmlns="http://schemas.openxmlformats.org/spreadsheetml/2006/main" count="2184" uniqueCount="538">
  <si>
    <t>(идентификатор инвестиционного проекта)</t>
  </si>
  <si>
    <t>(наименование инвестиционного проекта)</t>
  </si>
  <si>
    <t>(фирменное наименование субъекта электроэнергетики)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</si>
  <si>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</si>
  <si>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</si>
  <si>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</si>
  <si>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</si>
  <si>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</si>
  <si>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</si>
  <si>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</si>
  <si>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</si>
  <si>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</si>
  <si>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</si>
  <si>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</si>
  <si>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</si>
  <si>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</si>
  <si>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</si>
  <si>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</si>
  <si>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</si>
  <si>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(в разбивке по каждому подрядчику и по договорам):</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</si>
  <si>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</si>
  <si>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</si>
  <si>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</si>
  <si>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</si>
  <si>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</si>
  <si>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</si>
  <si>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</si>
  <si>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</si>
  <si>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</si>
  <si>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</si>
  <si>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</si>
  <si>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</si>
  <si>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</si>
  <si>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</si>
  <si>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</si>
  <si>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</si>
  <si>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</si>
  <si>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</si>
  <si>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</si>
  <si>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</si>
  <si>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</si>
  <si>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</si>
  <si>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</si>
  <si>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</si>
  <si>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</si>
  <si>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</si>
  <si>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</si>
  <si>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</si>
  <si>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</si>
  <si>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</si>
  <si>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</si>
  <si>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</si>
  <si>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</si>
  <si>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</si>
  <si>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</si>
  <si>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</si>
  <si>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</si>
  <si>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</si>
  <si>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</si>
  <si>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</si>
  <si>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</si>
  <si>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</si>
  <si>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</si>
  <si>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</si>
  <si>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</si>
  <si>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</si>
  <si>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</si>
  <si>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</si>
  <si>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</si>
  <si>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20</t>
  </si>
  <si>
    <t>21</t>
  </si>
  <si>
    <t>22</t>
  </si>
  <si>
    <t>23</t>
  </si>
  <si>
    <t>24</t>
  </si>
  <si>
    <t>25</t>
  </si>
  <si>
    <t>3</t>
  </si>
  <si>
    <t>3.01</t>
  </si>
  <si>
    <t>3.02</t>
  </si>
  <si>
    <t>3.03</t>
  </si>
  <si>
    <t>3.04</t>
  </si>
  <si>
    <t>3.05</t>
  </si>
  <si>
    <t>3.06</t>
  </si>
  <si>
    <t>3.07</t>
  </si>
  <si>
    <t>3.08</t>
  </si>
  <si>
    <t>3.09</t>
  </si>
  <si>
    <t>3.1.</t>
  </si>
  <si>
    <t>3.10</t>
  </si>
  <si>
    <t>3.11</t>
  </si>
  <si>
    <t>3.2.</t>
  </si>
  <si>
    <t>3.3.</t>
  </si>
  <si>
    <t>3.4.</t>
  </si>
  <si>
    <t>3.5.</t>
  </si>
  <si>
    <t>3.6.</t>
  </si>
  <si>
    <t>4</t>
  </si>
  <si>
    <t>4.01</t>
  </si>
  <si>
    <t>4.02</t>
  </si>
  <si>
    <t>4.03</t>
  </si>
  <si>
    <t>4.04</t>
  </si>
  <si>
    <t>4.05</t>
  </si>
  <si>
    <t>4.06</t>
  </si>
  <si>
    <t>4.07</t>
  </si>
  <si>
    <t>4.08</t>
  </si>
  <si>
    <t>4.09</t>
  </si>
  <si>
    <t>4.1.</t>
  </si>
  <si>
    <t>4.10</t>
  </si>
  <si>
    <t>4.11</t>
  </si>
  <si>
    <t>4.2.</t>
  </si>
  <si>
    <t>4.3.</t>
  </si>
  <si>
    <t>4.4.</t>
  </si>
  <si>
    <t>4.5.</t>
  </si>
  <si>
    <t>4.6.</t>
  </si>
  <si>
    <t>5</t>
  </si>
  <si>
    <t>5.01</t>
  </si>
  <si>
    <t>5.02</t>
  </si>
  <si>
    <t>5.03</t>
  </si>
  <si>
    <t>5.04</t>
  </si>
  <si>
    <t>5.05</t>
  </si>
  <si>
    <t>5.06</t>
  </si>
  <si>
    <t>5.07</t>
  </si>
  <si>
    <t>5.08</t>
  </si>
  <si>
    <t>5.09</t>
  </si>
  <si>
    <t>5.10</t>
  </si>
  <si>
    <t>6</t>
  </si>
  <si>
    <t>7</t>
  </si>
  <si>
    <t>7.01</t>
  </si>
  <si>
    <t>7.02</t>
  </si>
  <si>
    <t>7.03</t>
  </si>
  <si>
    <t>7.04</t>
  </si>
  <si>
    <t>7.05</t>
  </si>
  <si>
    <t>8</t>
  </si>
  <si>
    <t>9</t>
  </si>
  <si>
    <t>DПens</t>
  </si>
  <si>
    <t>DПsaidi</t>
  </si>
  <si>
    <t>DПsaifi</t>
  </si>
  <si>
    <t>DПп</t>
  </si>
  <si>
    <t>Ni</t>
  </si>
  <si>
    <t>Ni/Nt</t>
  </si>
  <si>
    <t>Nt</t>
  </si>
  <si>
    <t>Pi, МВт</t>
  </si>
  <si>
    <t>SГодNi/Nt</t>
  </si>
  <si>
    <t>SГодPi</t>
  </si>
  <si>
    <t>SГодTi</t>
  </si>
  <si>
    <t>SГодTi/Nt</t>
  </si>
  <si>
    <t>SГодTi·Ni</t>
  </si>
  <si>
    <t>SГодTi·Ni/Nt</t>
  </si>
  <si>
    <t>SГодTi·Pi</t>
  </si>
  <si>
    <t>Ti, час</t>
  </si>
  <si>
    <t>Ti/Nt, час</t>
  </si>
  <si>
    <t>Ti·Ni, час</t>
  </si>
  <si>
    <t>Ti·Ni/Nt, час</t>
  </si>
  <si>
    <t>Ti·Pi, МВт час</t>
  </si>
  <si>
    <t>Амортизация</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</si>
  <si>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</si>
  <si>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</si>
  <si>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</si>
  <si>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</si>
  <si>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</si>
  <si>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</si>
  <si>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</si>
  <si>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по инвестиционному проекту</t>
  </si>
  <si>
    <t>Всего:</t>
  </si>
  <si>
    <t>Вывод мощностей из эксплуатации:</t>
  </si>
  <si>
    <t>Выполнение подготовительных работ на площадке строительства</t>
  </si>
  <si>
    <t>Выполнение строительно- монтажных и пусконаладочных работ</t>
  </si>
  <si>
    <t>ГРБС</t>
  </si>
  <si>
    <t>Год в котором был завершен последний капитальный ремонт</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</si>
  <si>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</si>
  <si>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</si>
  <si>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</si>
  <si>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</si>
  <si>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</si>
  <si>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</si>
  <si>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</si>
  <si>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реконструкции (модернизации)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</si>
  <si>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</si>
  <si>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</si>
  <si>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</si>
  <si>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</si>
  <si>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</si>
  <si>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</si>
  <si>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</si>
  <si>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</si>
  <si>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</si>
  <si>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</si>
  <si>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</si>
  <si>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</si>
  <si>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</si>
  <si>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</si>
  <si>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</si>
  <si>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</si>
  <si>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</si>
  <si>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</si>
  <si>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</si>
  <si>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</si>
  <si>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</si>
  <si>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Другое</t>
  </si>
  <si>
    <t>Задачи, решаемые в рамках инвестиционного проекта</t>
  </si>
  <si>
    <t>Заключение договора  на выполнение строительно-монтажных работ (дополнительного соглашения к договору)</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</si>
  <si>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</si>
  <si>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</si>
  <si>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</si>
  <si>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</si>
  <si>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</si>
  <si>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</si>
  <si>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</si>
  <si>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</si>
  <si>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</si>
  <si>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</si>
  <si>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</si>
  <si>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</si>
  <si>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</si>
  <si>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</si>
  <si>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</si>
  <si>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 за год</t>
  </si>
  <si>
    <t>Итого за период реализации инвестиционной программы</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</si>
  <si>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</si>
  <si>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</si>
  <si>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</si>
  <si>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</si>
  <si>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</si>
  <si>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</si>
  <si>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</si>
  <si>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</si>
  <si>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</si>
  <si>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</si>
  <si>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</si>
  <si>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Кумулятивная инфляция</t>
  </si>
  <si>
    <t>МВxА</t>
  </si>
  <si>
    <t>МВ×А</t>
  </si>
  <si>
    <t>МВт</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</si>
  <si>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</si>
  <si>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</si>
  <si>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</si>
  <si>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</si>
  <si>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</si>
  <si>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</si>
  <si>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</si>
  <si>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</si>
  <si>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</si>
  <si>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</si>
  <si>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</si>
  <si>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</si>
  <si>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</si>
  <si>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</si>
  <si>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</si>
  <si>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</si>
  <si>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</si>
  <si>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</si>
  <si>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</si>
  <si>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</si>
  <si>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</si>
  <si>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</si>
  <si>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</si>
  <si>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</si>
  <si>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</si>
  <si>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</si>
  <si>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</si>
  <si>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</si>
  <si>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</si>
  <si>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</si>
  <si>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</si>
  <si>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решения о резервировании земель</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</si>
  <si>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</si>
  <si>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</si>
  <si>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</si>
  <si>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</si>
  <si>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</si>
  <si>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</si>
  <si>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</si>
  <si>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</si>
  <si>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</si>
  <si>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</si>
  <si>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</si>
  <si>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</si>
  <si>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</si>
  <si>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</si>
  <si>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с НДС, млн. руб.</t>
  </si>
  <si>
    <t>Объем обязательств (по финансированию с НДС), приходящийся на текущий год по итогам закупки, 
тыс. руб.</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</si>
  <si>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</si>
  <si>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</si>
  <si>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</si>
  <si>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</si>
  <si>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</si>
  <si>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</si>
  <si>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</si>
  <si>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</si>
  <si>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</si>
  <si>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</si>
  <si>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</si>
  <si>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</si>
  <si>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</si>
  <si>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</si>
  <si>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</si>
  <si>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</si>
  <si>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</si>
  <si>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</si>
  <si>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</si>
  <si>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</si>
  <si>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</si>
  <si>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</si>
  <si>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</si>
  <si>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</si>
  <si>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</si>
  <si>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</si>
  <si>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</si>
  <si>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</si>
  <si>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</si>
  <si>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</si>
  <si>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</si>
  <si>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</si>
  <si>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</si>
  <si>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</si>
  <si>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</si>
  <si>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Предложение по корректировке плана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</si>
  <si>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</si>
  <si>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</si>
  <si>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</si>
  <si>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</si>
  <si>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</si>
  <si>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</si>
  <si>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</si>
  <si>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</si>
  <si>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</si>
  <si>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</si>
  <si>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</si>
  <si>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</si>
  <si>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</si>
  <si>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</si>
  <si>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</si>
  <si>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</si>
  <si>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</si>
  <si>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</si>
  <si>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</si>
  <si>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</si>
  <si>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Публикация извещения на ЭТП</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</si>
  <si>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</si>
  <si>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</si>
  <si>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</si>
  <si>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</si>
  <si>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</si>
  <si>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</si>
  <si>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</si>
  <si>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</si>
  <si>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</si>
  <si>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</si>
  <si>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</si>
  <si>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</si>
  <si>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</si>
  <si>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</si>
  <si>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согласно установленным срокам</t>
  </si>
  <si>
    <t>Реквизиты договора ТП</t>
  </si>
  <si>
    <t>Реквизиты документа</t>
  </si>
  <si>
    <t>Реквизиты документа первичной информации (акта расследования технологических нарушений (аварий)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</si>
  <si>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</si>
  <si>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</si>
  <si>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</si>
  <si>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</si>
  <si>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</si>
  <si>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</si>
  <si>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</si>
  <si>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</si>
  <si>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</si>
  <si>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</si>
  <si>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</si>
  <si>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</si>
  <si>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</si>
  <si>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</si>
  <si>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</si>
  <si>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</si>
  <si>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</si>
  <si>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</si>
  <si>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</si>
  <si>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</si>
  <si>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</si>
  <si>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</si>
  <si>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</si>
  <si>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</si>
  <si>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</si>
  <si>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</si>
  <si>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</si>
  <si>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</si>
  <si>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</si>
  <si>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</si>
  <si>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</si>
  <si>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</si>
  <si>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</si>
  <si>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</si>
  <si>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</si>
  <si>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</si>
  <si>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</si>
  <si>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</si>
  <si>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</si>
  <si>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</si>
  <si>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</si>
  <si>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</si>
  <si>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</si>
  <si>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</si>
  <si>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</si>
  <si>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</si>
  <si>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</si>
  <si>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</si>
  <si>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</si>
  <si>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</si>
  <si>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</si>
  <si>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</si>
  <si>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</si>
  <si>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</si>
  <si>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</si>
  <si>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</si>
  <si>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</si>
  <si>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</si>
  <si>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</si>
  <si>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</si>
  <si>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</si>
  <si>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</si>
  <si>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</si>
  <si>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</si>
  <si>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</si>
  <si>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</si>
  <si>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</si>
  <si>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</si>
  <si>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</si>
  <si>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</si>
  <si>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</si>
  <si>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</si>
  <si>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</si>
  <si>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</si>
  <si>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</si>
  <si>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</si>
  <si>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</si>
  <si>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</si>
  <si>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</si>
  <si>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</si>
  <si>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</si>
  <si>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</si>
  <si>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</si>
  <si>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</si>
  <si>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МВт</t>
  </si>
  <si>
    <t>объектов электросетевого хозяйства, Мвар</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</si>
  <si>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</si>
  <si>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</si>
  <si>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</si>
  <si>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</si>
  <si>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</si>
  <si>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</si>
  <si>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</si>
  <si>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2015 г. №___</t>
  </si>
  <si>
    <t>от «__» _____ 201_ г. №___</t>
  </si>
  <si>
    <t>п.м.</t>
  </si>
  <si>
    <t>платы за технологическое присоединение</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</si>
  <si>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</si>
  <si>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</si>
  <si>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</si>
  <si>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</si>
  <si>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</si>
  <si>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</si>
  <si>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</si>
  <si>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</si>
  <si>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</si>
  <si>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</si>
  <si>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</si>
  <si>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федерального бюджета</t>
  </si>
  <si>
    <t>шт ячеек</t>
  </si>
  <si>
    <t>№
 п/п</t>
  </si>
  <si>
    <t>№ пп</t>
  </si>
  <si>
    <t>№ пункта укрупненного сетевого графика</t>
  </si>
  <si>
    <t>№№</t>
  </si>
  <si>
    <t>ООО "Техпромэксперт"</t>
  </si>
  <si>
    <t>Основное подразделение</t>
  </si>
  <si>
    <t>локальный сметный расчёт по Методике определения стоимости проектных работ в зависимости от затрат на строительства, утв. приказом МКЭ от 26.12.2018 № МКЭ-ОД/18-75</t>
  </si>
  <si>
    <t>Описание состава объектов инвестиционной деятельности их количества и характеристик в отношении кажд</t>
  </si>
  <si>
    <t>П</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</si>
  <si>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</si>
  <si>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</si>
  <si>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</si>
  <si>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 состоянию на 01.01.2025</t>
  </si>
  <si>
    <t>2026 год</t>
  </si>
  <si>
    <t>2027 год</t>
  </si>
  <si>
    <t>2028 год</t>
  </si>
  <si>
    <t>2029 год</t>
  </si>
  <si>
    <t>7.06</t>
  </si>
  <si>
    <t>2030 год</t>
  </si>
  <si>
    <t>Удельные стоимостные показатели реализации инвестиционного проекта, млн руб. с НДС</t>
  </si>
  <si>
    <t>МОСКОВСКАЯ ОБЛАСТЬ</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</si>
  <si>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(млн руб. без НДС)</t>
  </si>
  <si>
    <t>Квартал</t>
  </si>
  <si>
    <t>Год раскрытия информации: 2026 год</t>
  </si>
  <si>
    <t>ГО Солнечногорский, д. Чашниково, КП Лисичкин лес</t>
  </si>
  <si>
    <t>1.2.1.1 Реконструкция трансформаторных и иных подстанций</t>
  </si>
  <si>
    <t>ТП № 2541</t>
  </si>
  <si>
    <t>силовой трансформатор</t>
  </si>
  <si>
    <t>ТМГ-400/10</t>
  </si>
  <si>
    <t>ТМГ-160/10</t>
  </si>
  <si>
    <t>по состоянию на 01.01.2026</t>
  </si>
  <si>
    <t>Факт 2025 года</t>
  </si>
  <si>
    <t>Реконструкция силового трансформатора</t>
  </si>
  <si>
    <t>Силовой трансформатор ТМГ-400/10</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</si>
  <si>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</si>
  <si>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</si>
  <si>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</si>
  <si>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</si>
  <si>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5. Показатели инвестиционного проекта***</t>
  </si>
  <si>
    <t>Общая стоимость объекта, руб. без НДС</t>
  </si>
  <si>
    <t>Прочие расходы, руб. без НДС на объект</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</si>
  <si>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</si>
  <si>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</si>
  <si>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</si>
  <si>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</si>
  <si>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</si>
  <si>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</si>
  <si>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</si>
  <si>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</si>
  <si>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</si>
  <si>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</si>
  <si>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N</t>
  </si>
  <si>
    <t>N + 1</t>
  </si>
  <si>
    <t>N + 2</t>
  </si>
  <si>
    <t>__**</t>
  </si>
  <si>
    <t>Доход, руб. без НДС</t>
  </si>
  <si>
    <t>Кредит, руб.</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</si>
  <si>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</si>
  <si>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</si>
  <si>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</si>
  <si>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</si>
  <si>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</si>
  <si>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</si>
  <si>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</si>
  <si>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</si>
  <si>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</si>
  <si>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</si>
  <si>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</si>
  <si>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</si>
  <si>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</si>
  <si>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</si>
  <si>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</si>
  <si>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</si>
  <si>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  общая стоимость реализации инвестиционного проекта составляет менее 500 млн. рублей; в инвестиционном проекте не применяются расчеты экономической эффективности реализации инвестиционных проектов</t>
  </si>
  <si>
    <t>Реконструкция силового трансформатора трансформаторной подстанции 10/0,4 кВ в целях замещения электрической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</si>
</sst>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
    <numFmt numFmtId="165" formatCode="[$-419]mmmm\ yyyy;@"/>
    <numFmt numFmtId="166" formatCode="0%;\-0%;&quot;₽&quot;"/>
    <numFmt numFmtId="167" formatCode="0.000;\-0.000;&quot;-&quot;"/>
    <numFmt numFmtId="168" formatCode="#,##0.00_ ;\-#,##0.00\ "/>
    <numFmt numFmtId="169" formatCode="0%;\-0%;0%"/>
    <numFmt numFmtId="170" formatCode="#,##0.000"/>
    <numFmt numFmtId="171" formatCode="0.00000000"/>
    <numFmt numFmtId="172" formatCode="0.000"/>
  </numFmts>
  <fonts count="67" x14ac:knownFonts="1">
    <font>
      <sz val="11"/>
      <color rgb="FF000000"/>
      <name val="Calibri"/>
      <family val="2"/>
      <scheme val="minor"/>
    </font>
    <font>
      <sz val="11"/>
      <color theme="1"/>
      <name val="Calibri"/>
      <family val="2"/>
      <charset val="204"/>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2"/>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2"/>
      <color rgb="FF000000"/>
      <name val="Times New Roman"/>
      <family val="2"/>
    </font>
    <font>
      <sz val="11"/>
      <color rgb="FF000000"/>
      <name val="Times New Roman"/>
      <family val="1"/>
      <charset val="204"/>
    </font>
    <font>
      <sz val="14"/>
      <color rgb="FF000000"/>
      <name val="Times New Roman"/>
      <family val="1"/>
      <charset val="204"/>
    </font>
    <font>
      <sz val="12"/>
      <color rgb="FF000000"/>
      <name val="Times New Roman"/>
      <family val="1"/>
      <charset val="204"/>
    </font>
    <font>
      <b/>
      <sz val="14"/>
      <color rgb="FF000000"/>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color rgb="FF000000"/>
      <name val="Times New Roman"/>
      <family val="1"/>
      <charset val="204"/>
    </font>
    <font>
      <b/>
      <sz val="11"/>
      <color rgb="FF000000"/>
      <name val="Times New Roman"/>
      <family val="1"/>
      <charset val="204"/>
    </font>
    <font>
      <sz val="14"/>
      <name val="Times New Roman"/>
      <family val="1"/>
    </font>
    <font>
      <sz val="12"/>
      <name val="Times New Roman"/>
      <family val="1"/>
    </font>
    <font>
      <b/>
      <sz val="12"/>
      <name val="Times New Roman"/>
      <family val="1"/>
    </font>
    <font>
      <b/>
      <sz val="14"/>
      <name val="Times New Roman"/>
      <family val="1"/>
    </font>
    <font>
      <b/>
      <u/>
      <sz val="14"/>
      <name val="Times New Roman"/>
      <family val="1"/>
    </font>
    <font>
      <b/>
      <sz val="10"/>
      <name val="Times New Roman"/>
      <family val="1"/>
    </font>
    <font>
      <sz val="12"/>
      <name val="Times New Roman"/>
      <family val="1"/>
      <charset val="204"/>
    </font>
    <font>
      <b/>
      <sz val="12"/>
      <color rgb="FF000000"/>
      <name val="Times New Roman"/>
      <family val="1"/>
      <charset val="204"/>
    </font>
    <font>
      <b/>
      <u/>
      <sz val="12"/>
      <color theme="1"/>
      <name val="Times New Roman"/>
      <family val="1"/>
      <charset val="204"/>
    </font>
    <font>
      <sz val="11"/>
      <color theme="1"/>
      <name val="Times New Roman"/>
      <family val="1"/>
      <charset val="204"/>
    </font>
    <font>
      <b/>
      <sz val="11"/>
      <color theme="1"/>
      <name val="Times New Roman"/>
      <family val="1"/>
      <charset val="204"/>
    </font>
    <font>
      <sz val="11"/>
      <color rgb="FF000000"/>
      <name val="Calibri"/>
      <family val="2"/>
      <scheme val="minor"/>
    </font>
    <font>
      <sz val="10"/>
      <name val="Arial Cyr"/>
      <charset val="204"/>
    </font>
    <font>
      <sz val="8"/>
      <name val="Calibri"/>
      <family val="2"/>
      <scheme val="minor"/>
    </font>
    <font>
      <b/>
      <sz val="12"/>
      <name val="Times New Roman"/>
      <family val="1"/>
      <charset val="204"/>
    </font>
    <font>
      <sz val="12"/>
      <name val="Arial"/>
      <family val="2"/>
      <charset val="204"/>
    </font>
    <font>
      <sz val="12"/>
      <color theme="1"/>
      <name val="Arial"/>
      <family val="2"/>
      <charset val="204"/>
    </font>
    <font>
      <sz val="14"/>
      <name val="Times New Roman"/>
      <family val="1"/>
      <charset val="204"/>
    </font>
    <font>
      <b/>
      <sz val="12"/>
      <color theme="1"/>
      <name val="Arial"/>
      <family val="2"/>
      <charset val="204"/>
    </font>
    <font>
      <b/>
      <u/>
      <sz val="16"/>
      <color theme="1"/>
      <name val="Times New Roman"/>
      <family val="1"/>
      <charset val="204"/>
    </font>
    <font>
      <sz val="9"/>
      <color theme="1"/>
      <name val="Times New Roman"/>
      <family val="1"/>
      <charset val="204"/>
    </font>
    <font>
      <sz val="10"/>
      <color rgb="FF000000"/>
      <name val="Times New Roman"/>
      <family val="1"/>
      <charset val="204"/>
    </font>
    <font>
      <b/>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thin">
        <color indexed="64"/>
      </left>
      <right style="medium">
        <color indexed="64"/>
      </right>
      <top style="thin">
        <color indexed="64"/>
      </top>
      <bottom/>
      <diagonal/>
    </border>
    <border>
      <left style="medium">
        <color indexed="64"/>
      </left>
      <right style="thin">
        <color auto="1"/>
      </right>
      <top style="medium">
        <color indexed="64"/>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
    <xf numFmtId="0" fontId="0" fillId="0" borderId="0"/>
    <xf numFmtId="0" fontId="50" fillId="0" borderId="0"/>
    <xf numFmtId="0" fontId="21" fillId="0" borderId="0"/>
    <xf numFmtId="0" fontId="50" fillId="0" borderId="0"/>
    <xf numFmtId="0" fontId="50" fillId="0" borderId="0"/>
    <xf numFmtId="43" fontId="50" fillId="0" borderId="0" applyFont="0" applyFill="0" applyBorder="0" applyAlignment="0" applyProtection="0"/>
    <xf numFmtId="0" fontId="49" fillId="0" borderId="0"/>
    <xf numFmtId="0" fontId="44" fillId="0" borderId="0"/>
    <xf numFmtId="0" fontId="49" fillId="0" borderId="0"/>
    <xf numFmtId="0" fontId="1" fillId="0" borderId="0"/>
    <xf numFmtId="0" fontId="1" fillId="0" borderId="0"/>
  </cellStyleXfs>
  <cellXfs count="363">
    <xf numFmtId="0" fontId="0" fillId="0" borderId="0" xfId="0"/>
    <xf numFmtId="0" fontId="2" fillId="0" borderId="0" xfId="0" applyFont="1"/>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right"/>
    </xf>
    <xf numFmtId="0" fontId="10" fillId="0" borderId="0" xfId="0" applyFont="1" applyAlignment="1">
      <alignment horizontal="left" vertical="center"/>
    </xf>
    <xf numFmtId="0" fontId="11" fillId="0" borderId="0" xfId="0" applyFont="1"/>
    <xf numFmtId="0" fontId="12" fillId="0" borderId="0" xfId="0" applyFont="1"/>
    <xf numFmtId="0" fontId="13" fillId="0" borderId="1" xfId="0" applyFont="1" applyBorder="1" applyAlignment="1">
      <alignment horizontal="center" vertical="center"/>
    </xf>
    <xf numFmtId="49" fontId="4" fillId="0" borderId="1" xfId="0" applyNumberFormat="1" applyFont="1" applyBorder="1" applyAlignment="1">
      <alignment vertical="center"/>
    </xf>
    <xf numFmtId="0" fontId="14" fillId="0" borderId="2" xfId="0" applyFont="1" applyBorder="1" applyAlignment="1">
      <alignment vertical="center" wrapText="1"/>
    </xf>
    <xf numFmtId="0" fontId="4" fillId="0" borderId="2"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9" fillId="0" borderId="0" xfId="0" applyFont="1" applyAlignment="1">
      <alignment horizontal="right"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4" fillId="0" borderId="0" xfId="0" applyFont="1" applyAlignment="1">
      <alignment horizontal="left"/>
    </xf>
    <xf numFmtId="0" fontId="14" fillId="0" borderId="0" xfId="0" applyFont="1" applyAlignment="1">
      <alignment vertical="center"/>
    </xf>
    <xf numFmtId="0" fontId="17" fillId="0" borderId="0" xfId="0" applyFont="1" applyAlignment="1">
      <alignment horizontal="left"/>
    </xf>
    <xf numFmtId="0" fontId="18" fillId="0" borderId="0" xfId="0" applyFont="1" applyAlignment="1">
      <alignment horizontal="left"/>
    </xf>
    <xf numFmtId="0" fontId="14" fillId="0" borderId="1" xfId="0" applyFont="1" applyBorder="1" applyAlignment="1">
      <alignment horizontal="center" vertical="top"/>
    </xf>
    <xf numFmtId="0" fontId="14" fillId="0" borderId="0" xfId="0" applyFont="1"/>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5" fillId="0" borderId="1" xfId="0" applyFont="1" applyBorder="1" applyAlignment="1">
      <alignment horizontal="center" vertical="center"/>
    </xf>
    <xf numFmtId="0" fontId="19" fillId="0" borderId="5" xfId="0" applyFont="1" applyBorder="1" applyAlignment="1">
      <alignment horizontal="center" vertical="center" wrapText="1"/>
    </xf>
    <xf numFmtId="0" fontId="19" fillId="0" borderId="0" xfId="0" applyFont="1" applyAlignment="1">
      <alignment vertical="center"/>
    </xf>
    <xf numFmtId="0" fontId="19" fillId="0" borderId="0" xfId="0" applyFont="1" applyAlignment="1">
      <alignment horizontal="center" vertical="center"/>
    </xf>
    <xf numFmtId="0" fontId="8" fillId="0" borderId="0" xfId="0" applyFont="1" applyAlignment="1">
      <alignment horizontal="center" vertical="center"/>
    </xf>
    <xf numFmtId="0" fontId="14" fillId="0" borderId="2" xfId="0" applyFont="1" applyBorder="1" applyAlignment="1">
      <alignment horizontal="center" vertical="center" wrapText="1"/>
    </xf>
    <xf numFmtId="0" fontId="2" fillId="0" borderId="0" xfId="0" applyFont="1" applyAlignment="1">
      <alignment horizontal="center"/>
    </xf>
    <xf numFmtId="1" fontId="13"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14"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164" fontId="13" fillId="0" borderId="1" xfId="0" applyNumberFormat="1" applyFont="1" applyBorder="1" applyAlignment="1">
      <alignment horizontal="center" vertical="center" wrapText="1"/>
    </xf>
    <xf numFmtId="49" fontId="13" fillId="2"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15" fillId="0" borderId="0" xfId="0" applyFont="1" applyAlignment="1">
      <alignment horizontal="left" vertical="center"/>
    </xf>
    <xf numFmtId="0" fontId="4" fillId="0" borderId="1" xfId="0" applyFont="1" applyBorder="1" applyAlignment="1">
      <alignment vertical="center" wrapText="1"/>
    </xf>
    <xf numFmtId="0" fontId="21" fillId="0" borderId="0" xfId="0" applyFont="1"/>
    <xf numFmtId="0" fontId="14"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7" xfId="0" applyFont="1" applyBorder="1" applyAlignment="1">
      <alignment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165" fontId="14"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2" fillId="0" borderId="13" xfId="0" applyNumberFormat="1" applyFont="1" applyBorder="1" applyAlignment="1">
      <alignment horizontal="center" vertical="center" shrinkToFit="1"/>
    </xf>
    <xf numFmtId="16" fontId="22" fillId="0" borderId="6" xfId="0" applyNumberFormat="1" applyFont="1" applyBorder="1" applyAlignment="1">
      <alignment horizontal="center" vertical="center" shrinkToFit="1"/>
    </xf>
    <xf numFmtId="0" fontId="7"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3" fillId="0" borderId="1" xfId="0" applyNumberFormat="1" applyFont="1" applyBorder="1" applyAlignment="1">
      <alignment horizontal="center" vertical="center" wrapText="1"/>
    </xf>
    <xf numFmtId="167" fontId="14" fillId="0" borderId="2" xfId="0" applyNumberFormat="1" applyFont="1" applyBorder="1" applyAlignment="1">
      <alignment horizontal="center" vertical="center" wrapText="1"/>
    </xf>
    <xf numFmtId="169" fontId="14" fillId="0" borderId="7" xfId="0" applyNumberFormat="1" applyFont="1" applyBorder="1" applyAlignment="1">
      <alignment horizontal="center" vertical="center" shrinkToFit="1"/>
    </xf>
    <xf numFmtId="0" fontId="25" fillId="0" borderId="32" xfId="0" applyFont="1" applyBorder="1" applyAlignment="1">
      <alignment horizontal="center" vertical="center" wrapText="1" shrinkToFit="1"/>
    </xf>
    <xf numFmtId="1" fontId="25" fillId="0" borderId="32" xfId="0" applyNumberFormat="1" applyFont="1" applyBorder="1" applyAlignment="1">
      <alignment horizontal="center" vertical="center" wrapText="1" shrinkToFit="1"/>
    </xf>
    <xf numFmtId="0" fontId="26" fillId="0" borderId="32" xfId="0" applyFont="1" applyBorder="1" applyAlignment="1">
      <alignment horizontal="center" vertical="center" wrapText="1" shrinkToFit="1"/>
    </xf>
    <xf numFmtId="0" fontId="25" fillId="0" borderId="0" xfId="0" applyFont="1" applyAlignment="1">
      <alignment horizontal="right" vertical="center"/>
    </xf>
    <xf numFmtId="0" fontId="19" fillId="0" borderId="3" xfId="0" applyFont="1" applyBorder="1" applyAlignment="1">
      <alignment horizontal="center" vertical="center" wrapText="1"/>
    </xf>
    <xf numFmtId="0" fontId="19" fillId="0" borderId="35" xfId="0" applyFont="1" applyBorder="1" applyAlignment="1">
      <alignment horizontal="center" vertical="center" wrapText="1"/>
    </xf>
    <xf numFmtId="0" fontId="19" fillId="3" borderId="32" xfId="0" applyFont="1" applyFill="1" applyBorder="1" applyAlignment="1">
      <alignment vertical="center" wrapText="1"/>
    </xf>
    <xf numFmtId="14" fontId="19" fillId="3" borderId="32" xfId="0" applyNumberFormat="1" applyFont="1" applyFill="1" applyBorder="1" applyAlignment="1">
      <alignment horizontal="center" vertical="center" shrinkToFit="1"/>
    </xf>
    <xf numFmtId="14"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shrinkToFit="1"/>
    </xf>
    <xf numFmtId="166"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wrapText="1"/>
    </xf>
    <xf numFmtId="0" fontId="14" fillId="0" borderId="32" xfId="0" applyFont="1" applyBorder="1" applyAlignment="1">
      <alignment vertical="center" wrapText="1"/>
    </xf>
    <xf numFmtId="165" fontId="14" fillId="0" borderId="32" xfId="0" applyNumberFormat="1" applyFont="1" applyBorder="1" applyAlignment="1">
      <alignment horizontal="center" vertical="center" shrinkToFit="1"/>
    </xf>
    <xf numFmtId="169" fontId="14" fillId="0" borderId="32" xfId="0" applyNumberFormat="1" applyFont="1" applyBorder="1" applyAlignment="1">
      <alignment horizontal="center" vertical="center" shrinkToFit="1"/>
    </xf>
    <xf numFmtId="0" fontId="14" fillId="0" borderId="32"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33" xfId="0" applyFont="1" applyBorder="1" applyAlignment="1">
      <alignment horizontal="center" vertical="center" wrapText="1"/>
    </xf>
    <xf numFmtId="0" fontId="14" fillId="3" borderId="12" xfId="0" applyFont="1" applyFill="1" applyBorder="1" applyAlignment="1">
      <alignment horizontal="center" vertical="center" wrapText="1"/>
    </xf>
    <xf numFmtId="17" fontId="13" fillId="0" borderId="1" xfId="0" applyNumberFormat="1" applyFont="1" applyBorder="1" applyAlignment="1">
      <alignment horizontal="center" vertical="center" wrapText="1"/>
    </xf>
    <xf numFmtId="0" fontId="27" fillId="0" borderId="0" xfId="0" applyFont="1"/>
    <xf numFmtId="0" fontId="28" fillId="0" borderId="0" xfId="0" applyFont="1" applyAlignment="1">
      <alignment horizontal="right" vertical="center"/>
    </xf>
    <xf numFmtId="0" fontId="28" fillId="0" borderId="0" xfId="0" applyFont="1" applyAlignment="1">
      <alignment horizontal="right"/>
    </xf>
    <xf numFmtId="0" fontId="29" fillId="0" borderId="0" xfId="0" applyFont="1" applyAlignment="1">
      <alignment horizontal="right"/>
    </xf>
    <xf numFmtId="0" fontId="30" fillId="0" borderId="0" xfId="0" applyFont="1"/>
    <xf numFmtId="0" fontId="30" fillId="0" borderId="0" xfId="0" applyFont="1" applyAlignment="1">
      <alignment horizontal="center"/>
    </xf>
    <xf numFmtId="0" fontId="31" fillId="0" borderId="0" xfId="0" applyFont="1" applyAlignment="1">
      <alignment vertical="center"/>
    </xf>
    <xf numFmtId="0" fontId="33" fillId="0" borderId="0" xfId="0" applyFont="1" applyAlignment="1">
      <alignment vertical="center"/>
    </xf>
    <xf numFmtId="0" fontId="34" fillId="0" borderId="0" xfId="0" applyFont="1" applyAlignment="1">
      <alignment vertical="center"/>
    </xf>
    <xf numFmtId="0" fontId="35" fillId="0" borderId="0" xfId="0" applyFont="1" applyAlignment="1">
      <alignment vertical="center"/>
    </xf>
    <xf numFmtId="2" fontId="36" fillId="0" borderId="0" xfId="0" applyNumberFormat="1" applyFont="1" applyAlignment="1">
      <alignment horizontal="right" vertical="top" wrapText="1"/>
    </xf>
    <xf numFmtId="0" fontId="27" fillId="0" borderId="0" xfId="0" applyFont="1" applyAlignment="1">
      <alignment horizontal="right"/>
    </xf>
    <xf numFmtId="0" fontId="4" fillId="0" borderId="0" xfId="0" applyFont="1"/>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7" fillId="0" borderId="0" xfId="0" applyFont="1"/>
    <xf numFmtId="0" fontId="48" fillId="0" borderId="0" xfId="0" applyFont="1"/>
    <xf numFmtId="0" fontId="48" fillId="0" borderId="1" xfId="0" applyFont="1" applyBorder="1" applyAlignment="1">
      <alignment horizontal="center" vertical="center"/>
    </xf>
    <xf numFmtId="0" fontId="48" fillId="0" borderId="1" xfId="0" applyFont="1" applyBorder="1" applyAlignment="1">
      <alignment horizontal="center" vertical="center" wrapText="1"/>
    </xf>
    <xf numFmtId="0" fontId="48" fillId="0" borderId="4" xfId="0" applyFont="1" applyBorder="1" applyAlignment="1">
      <alignment horizontal="center" vertical="center" wrapText="1"/>
    </xf>
    <xf numFmtId="0" fontId="48" fillId="0" borderId="3" xfId="0" applyFont="1" applyBorder="1" applyAlignment="1">
      <alignment horizontal="center" vertical="center"/>
    </xf>
    <xf numFmtId="0" fontId="48" fillId="0" borderId="3" xfId="0" applyFont="1" applyBorder="1" applyAlignment="1">
      <alignment horizontal="center" vertical="center" wrapText="1"/>
    </xf>
    <xf numFmtId="171" fontId="27" fillId="0" borderId="32" xfId="0" applyNumberFormat="1" applyFont="1" applyBorder="1" applyAlignment="1">
      <alignment horizontal="center" vertical="center" wrapText="1" shrinkToFit="1"/>
    </xf>
    <xf numFmtId="0" fontId="37" fillId="0" borderId="36" xfId="0" applyFont="1" applyBorder="1" applyAlignment="1">
      <alignment horizontal="left" vertical="center" wrapText="1" shrinkToFit="1"/>
    </xf>
    <xf numFmtId="0" fontId="27" fillId="0" borderId="10" xfId="0" applyFont="1" applyBorder="1" applyAlignment="1">
      <alignment horizontal="left" vertical="center" wrapText="1" shrinkToFit="1"/>
    </xf>
    <xf numFmtId="0" fontId="37" fillId="0" borderId="13" xfId="0" applyFont="1" applyBorder="1" applyAlignment="1">
      <alignment horizontal="left" vertical="center" wrapText="1" shrinkToFit="1"/>
    </xf>
    <xf numFmtId="0" fontId="27" fillId="0" borderId="12" xfId="0" applyFont="1" applyBorder="1" applyAlignment="1">
      <alignment horizontal="left" vertical="center" wrapText="1" shrinkToFit="1"/>
    </xf>
    <xf numFmtId="170" fontId="27" fillId="0" borderId="12" xfId="0" applyNumberFormat="1" applyFont="1" applyBorder="1" applyAlignment="1">
      <alignment horizontal="left" vertical="center" wrapText="1" shrinkToFit="1"/>
    </xf>
    <xf numFmtId="0" fontId="27" fillId="0" borderId="13" xfId="0" applyFont="1" applyBorder="1" applyAlignment="1">
      <alignment horizontal="left" vertical="center" wrapText="1" shrinkToFit="1"/>
    </xf>
    <xf numFmtId="4" fontId="27" fillId="0" borderId="12" xfId="0" applyNumberFormat="1" applyFont="1" applyBorder="1" applyAlignment="1">
      <alignment horizontal="left" vertical="center" wrapText="1" shrinkToFit="1"/>
    </xf>
    <xf numFmtId="1" fontId="27" fillId="0" borderId="12" xfId="0" applyNumberFormat="1" applyFont="1" applyBorder="1" applyAlignment="1">
      <alignment horizontal="left" vertical="center" wrapText="1" shrinkToFit="1"/>
    </xf>
    <xf numFmtId="14" fontId="27" fillId="0" borderId="12" xfId="0" applyNumberFormat="1" applyFont="1" applyBorder="1" applyAlignment="1">
      <alignment horizontal="left" vertical="center" wrapText="1" shrinkToFit="1"/>
    </xf>
    <xf numFmtId="0" fontId="27" fillId="0" borderId="37" xfId="0" applyFont="1" applyBorder="1"/>
    <xf numFmtId="0" fontId="27" fillId="0" borderId="38" xfId="0" applyFont="1" applyBorder="1"/>
    <xf numFmtId="0" fontId="27" fillId="0" borderId="32" xfId="0" applyFont="1" applyBorder="1" applyAlignment="1">
      <alignment horizontal="center"/>
    </xf>
    <xf numFmtId="0" fontId="27" fillId="0" borderId="0" xfId="0" applyFont="1" applyAlignment="1">
      <alignment horizontal="center"/>
    </xf>
    <xf numFmtId="168" fontId="14" fillId="0" borderId="32" xfId="0" applyNumberFormat="1" applyFont="1" applyBorder="1" applyAlignment="1">
      <alignment horizontal="center" vertical="center" wrapText="1"/>
    </xf>
    <xf numFmtId="0" fontId="14" fillId="0" borderId="32" xfId="0" applyFont="1" applyBorder="1" applyAlignment="1">
      <alignment horizontal="center" vertical="center"/>
    </xf>
    <xf numFmtId="0" fontId="39" fillId="0" borderId="0" xfId="0" applyFont="1" applyFill="1"/>
    <xf numFmtId="0" fontId="41" fillId="0" borderId="0" xfId="0" applyFont="1" applyFill="1" applyAlignment="1">
      <alignment vertical="center"/>
    </xf>
    <xf numFmtId="0" fontId="40" fillId="0" borderId="0" xfId="0" applyFont="1" applyFill="1" applyAlignment="1">
      <alignment vertical="center"/>
    </xf>
    <xf numFmtId="0" fontId="42" fillId="0" borderId="0" xfId="0" applyFont="1" applyFill="1" applyAlignment="1">
      <alignment vertical="center"/>
    </xf>
    <xf numFmtId="0" fontId="38" fillId="0" borderId="0" xfId="0" applyFont="1" applyFill="1" applyAlignment="1">
      <alignment vertical="center"/>
    </xf>
    <xf numFmtId="0" fontId="38" fillId="0" borderId="0" xfId="0" applyFont="1" applyFill="1"/>
    <xf numFmtId="0" fontId="40" fillId="0" borderId="1" xfId="0" applyFont="1" applyFill="1" applyBorder="1" applyAlignment="1">
      <alignment horizontal="center" vertical="center" wrapText="1"/>
    </xf>
    <xf numFmtId="170" fontId="44" fillId="0" borderId="1" xfId="0" applyNumberFormat="1" applyFont="1" applyFill="1" applyBorder="1" applyAlignment="1">
      <alignment horizontal="center" vertical="center" wrapText="1"/>
    </xf>
    <xf numFmtId="170" fontId="52" fillId="0" borderId="1" xfId="0" applyNumberFormat="1" applyFont="1" applyFill="1" applyBorder="1" applyAlignment="1">
      <alignment horizontal="center" vertical="center" wrapText="1"/>
    </xf>
    <xf numFmtId="170" fontId="44" fillId="0" borderId="32" xfId="0" applyNumberFormat="1" applyFont="1" applyFill="1" applyBorder="1" applyAlignment="1">
      <alignment horizontal="center" vertical="center" wrapText="1"/>
    </xf>
    <xf numFmtId="0" fontId="40" fillId="0" borderId="0" xfId="0" applyFont="1" applyFill="1"/>
    <xf numFmtId="49" fontId="39"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 fontId="44" fillId="0" borderId="1" xfId="0" applyNumberFormat="1" applyFont="1" applyFill="1" applyBorder="1" applyAlignment="1">
      <alignment horizontal="center" vertical="center" wrapText="1"/>
    </xf>
    <xf numFmtId="4" fontId="44" fillId="0" borderId="32" xfId="0" applyNumberFormat="1" applyFont="1" applyFill="1" applyBorder="1" applyAlignment="1">
      <alignment horizontal="center" vertical="center" wrapText="1"/>
    </xf>
    <xf numFmtId="3" fontId="44" fillId="0" borderId="1" xfId="0" applyNumberFormat="1" applyFont="1" applyFill="1" applyBorder="1" applyAlignment="1">
      <alignment horizontal="center" vertical="center" wrapText="1"/>
    </xf>
    <xf numFmtId="3" fontId="44" fillId="0" borderId="32" xfId="0" applyNumberFormat="1" applyFont="1" applyFill="1" applyBorder="1" applyAlignment="1">
      <alignment horizontal="center" vertical="center" wrapText="1"/>
    </xf>
    <xf numFmtId="3" fontId="52" fillId="0" borderId="1" xfId="0" applyNumberFormat="1" applyFont="1" applyFill="1" applyBorder="1" applyAlignment="1">
      <alignment horizontal="center" vertical="center" wrapText="1"/>
    </xf>
    <xf numFmtId="0" fontId="39" fillId="0" borderId="0" xfId="0" applyFont="1" applyFill="1" applyAlignment="1">
      <alignment horizontal="center"/>
    </xf>
    <xf numFmtId="0" fontId="39" fillId="0" borderId="0" xfId="0" applyFont="1" applyFill="1"/>
    <xf numFmtId="0" fontId="40" fillId="0" borderId="0" xfId="0" applyFont="1" applyFill="1" applyAlignment="1">
      <alignment vertical="center"/>
    </xf>
    <xf numFmtId="0" fontId="41" fillId="0" borderId="0" xfId="0" applyFont="1" applyFill="1" applyAlignment="1">
      <alignment vertical="center"/>
    </xf>
    <xf numFmtId="0" fontId="40" fillId="0" borderId="1" xfId="0" applyFont="1" applyFill="1" applyBorder="1" applyAlignment="1">
      <alignment horizontal="center" vertical="center" wrapText="1"/>
    </xf>
    <xf numFmtId="172" fontId="14" fillId="0" borderId="1" xfId="0" applyNumberFormat="1" applyFont="1" applyBorder="1" applyAlignment="1">
      <alignment horizontal="center" vertical="center" wrapText="1"/>
    </xf>
    <xf numFmtId="0" fontId="40" fillId="0" borderId="3" xfId="0" applyFont="1" applyFill="1" applyBorder="1" applyAlignment="1">
      <alignment horizontal="center" vertical="top" wrapText="1"/>
    </xf>
    <xf numFmtId="0" fontId="39" fillId="0" borderId="3" xfId="0" applyFont="1" applyFill="1" applyBorder="1" applyAlignment="1">
      <alignment horizontal="center" vertical="top" wrapText="1"/>
    </xf>
    <xf numFmtId="0" fontId="40" fillId="0" borderId="1" xfId="0" applyFont="1" applyFill="1" applyBorder="1" applyAlignment="1">
      <alignment horizontal="center" vertical="top" wrapText="1"/>
    </xf>
    <xf numFmtId="0" fontId="40" fillId="0" borderId="32" xfId="0" applyFont="1" applyFill="1" applyBorder="1" applyAlignment="1">
      <alignment horizontal="center" vertical="top" wrapText="1"/>
    </xf>
    <xf numFmtId="0" fontId="39" fillId="0" borderId="0" xfId="0" applyFont="1" applyFill="1" applyAlignment="1">
      <alignment vertical="top"/>
    </xf>
    <xf numFmtId="0" fontId="26" fillId="0" borderId="32" xfId="0" applyFont="1" applyBorder="1" applyAlignment="1">
      <alignment horizontal="center" vertical="center" wrapText="1" shrinkToFit="1"/>
    </xf>
    <xf numFmtId="172" fontId="4" fillId="0" borderId="1" xfId="0"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53" fillId="0" borderId="0" xfId="2" applyFont="1"/>
    <xf numFmtId="0" fontId="54" fillId="0" borderId="0" xfId="2" applyFont="1"/>
    <xf numFmtId="0" fontId="55" fillId="0" borderId="0" xfId="7" applyFont="1" applyAlignment="1">
      <alignment horizontal="right" vertical="center"/>
    </xf>
    <xf numFmtId="0" fontId="55" fillId="0" borderId="0" xfId="7" applyFont="1" applyAlignment="1">
      <alignment horizontal="right"/>
    </xf>
    <xf numFmtId="0" fontId="56" fillId="0" borderId="0" xfId="2" applyFont="1" applyAlignment="1">
      <alignment horizontal="left" vertical="center"/>
    </xf>
    <xf numFmtId="0" fontId="31" fillId="0" borderId="0" xfId="2" applyFont="1" applyAlignment="1">
      <alignment horizontal="center" vertical="center"/>
    </xf>
    <xf numFmtId="0" fontId="31" fillId="0" borderId="0" xfId="2" applyFont="1" applyAlignment="1">
      <alignment vertical="center"/>
    </xf>
    <xf numFmtId="0" fontId="35" fillId="0" borderId="0" xfId="2" applyFont="1" applyAlignment="1">
      <alignment horizontal="center" vertical="center"/>
    </xf>
    <xf numFmtId="0" fontId="58" fillId="0" borderId="0" xfId="2" applyFont="1"/>
    <xf numFmtId="0" fontId="1" fillId="0" borderId="0" xfId="10"/>
    <xf numFmtId="0" fontId="59" fillId="0" borderId="0" xfId="10" applyFont="1" applyAlignment="1">
      <alignment vertical="center" wrapText="1"/>
    </xf>
    <xf numFmtId="0" fontId="60" fillId="0" borderId="0" xfId="10" applyFont="1" applyAlignment="1">
      <alignment horizontal="center"/>
    </xf>
    <xf numFmtId="0" fontId="62" fillId="0" borderId="0" xfId="10" applyFont="1"/>
    <xf numFmtId="0" fontId="63" fillId="0" borderId="0" xfId="10" applyFont="1"/>
    <xf numFmtId="0" fontId="64" fillId="0" borderId="0" xfId="10" applyFont="1"/>
    <xf numFmtId="0" fontId="64" fillId="0" borderId="0" xfId="10" applyFont="1" applyAlignment="1">
      <alignment horizontal="center" vertical="center"/>
    </xf>
    <xf numFmtId="0" fontId="64" fillId="0" borderId="33" xfId="10" applyFont="1" applyBorder="1" applyAlignment="1">
      <alignment horizontal="center" vertical="center"/>
    </xf>
    <xf numFmtId="0" fontId="64" fillId="0" borderId="32" xfId="10" applyFont="1" applyBorder="1" applyAlignment="1">
      <alignment horizontal="center" vertical="center"/>
    </xf>
    <xf numFmtId="0" fontId="64" fillId="0" borderId="7" xfId="10" applyFont="1" applyBorder="1" applyAlignment="1">
      <alignment horizontal="center" vertical="center"/>
    </xf>
    <xf numFmtId="0" fontId="64" fillId="0" borderId="0" xfId="10" applyFont="1" applyAlignment="1">
      <alignment vertical="center"/>
    </xf>
    <xf numFmtId="0" fontId="64" fillId="0" borderId="5" xfId="10" applyFont="1" applyBorder="1" applyAlignment="1">
      <alignment horizontal="center" vertical="center"/>
    </xf>
    <xf numFmtId="0" fontId="61" fillId="0" borderId="5" xfId="10" applyFont="1" applyBorder="1" applyAlignment="1">
      <alignment horizontal="center" vertical="center"/>
    </xf>
    <xf numFmtId="0" fontId="66" fillId="0" borderId="0" xfId="10" applyFont="1"/>
    <xf numFmtId="0" fontId="61" fillId="0" borderId="32" xfId="10" applyFont="1" applyBorder="1" applyAlignment="1">
      <alignment horizontal="center" vertical="center"/>
    </xf>
    <xf numFmtId="0" fontId="61" fillId="0" borderId="7" xfId="10" applyFont="1" applyBorder="1" applyAlignment="1">
      <alignment horizontal="center" vertical="center"/>
    </xf>
    <xf numFmtId="0" fontId="61" fillId="0" borderId="32" xfId="10" applyFont="1" applyBorder="1" applyAlignment="1">
      <alignment horizontal="center"/>
    </xf>
    <xf numFmtId="0" fontId="64" fillId="0" borderId="32" xfId="10" applyFont="1" applyBorder="1" applyAlignment="1">
      <alignment horizontal="center"/>
    </xf>
    <xf numFmtId="0" fontId="61" fillId="0" borderId="32" xfId="10" applyFont="1" applyBorder="1" applyAlignment="1">
      <alignment vertical="center"/>
    </xf>
    <xf numFmtId="0" fontId="61" fillId="0" borderId="6" xfId="10" applyFont="1" applyBorder="1" applyAlignment="1">
      <alignment vertical="center"/>
    </xf>
    <xf numFmtId="0" fontId="61" fillId="0" borderId="7" xfId="10" applyFont="1" applyBorder="1" applyAlignment="1">
      <alignment vertical="center"/>
    </xf>
    <xf numFmtId="0" fontId="61" fillId="0" borderId="7" xfId="10" applyFont="1" applyBorder="1" applyAlignment="1">
      <alignment horizontal="center"/>
    </xf>
    <xf numFmtId="49" fontId="63" fillId="0" borderId="0" xfId="10" applyNumberFormat="1" applyFont="1"/>
    <xf numFmtId="49" fontId="64" fillId="0" borderId="0" xfId="10" applyNumberFormat="1" applyFont="1" applyAlignment="1">
      <alignment vertical="center"/>
    </xf>
    <xf numFmtId="49" fontId="63" fillId="0" borderId="0" xfId="10" applyNumberFormat="1" applyFont="1" applyAlignment="1">
      <alignment vertical="center"/>
    </xf>
    <xf numFmtId="0" fontId="1" fillId="0" borderId="0" xfId="10" applyAlignment="1">
      <alignment vertical="center"/>
    </xf>
    <xf numFmtId="0" fontId="19" fillId="0" borderId="0" xfId="0" applyFont="1" applyAlignment="1">
      <alignment horizontal="center" vertical="center"/>
    </xf>
    <xf numFmtId="0" fontId="8" fillId="0" borderId="0" xfId="0" applyFont="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49" fontId="4" fillId="0" borderId="2" xfId="0" applyNumberFormat="1" applyFont="1" applyBorder="1" applyAlignment="1">
      <alignment horizontal="center" vertical="center"/>
    </xf>
    <xf numFmtId="49" fontId="4" fillId="0" borderId="15" xfId="0" applyNumberFormat="1" applyFont="1" applyBorder="1" applyAlignment="1">
      <alignment horizontal="center" vertical="center"/>
    </xf>
    <xf numFmtId="49" fontId="4" fillId="0" borderId="4" xfId="0" applyNumberFormat="1" applyFont="1" applyBorder="1" applyAlignment="1">
      <alignment horizontal="center" vertical="center"/>
    </xf>
    <xf numFmtId="0" fontId="5" fillId="0" borderId="0" xfId="0" applyFont="1" applyAlignment="1">
      <alignment horizontal="center" vertical="center" wrapText="1"/>
    </xf>
    <xf numFmtId="0" fontId="3" fillId="0" borderId="0" xfId="0" applyFont="1" applyAlignment="1">
      <alignment horizontal="center" vertical="center"/>
    </xf>
    <xf numFmtId="0" fontId="4" fillId="0" borderId="16" xfId="0" applyFont="1" applyBorder="1" applyAlignment="1">
      <alignment vertical="center"/>
    </xf>
    <xf numFmtId="0" fontId="15" fillId="0" borderId="1"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8" fillId="0" borderId="1" xfId="0" applyFont="1" applyBorder="1" applyAlignment="1">
      <alignment horizontal="center" vertical="center" wrapText="1"/>
    </xf>
    <xf numFmtId="0" fontId="14"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3" fillId="0" borderId="0" xfId="0" applyFont="1" applyAlignment="1">
      <alignment horizontal="center" vertical="center"/>
    </xf>
    <xf numFmtId="0" fontId="45" fillId="0" borderId="0" xfId="0" applyFont="1" applyAlignment="1">
      <alignment horizontal="center" vertical="center"/>
    </xf>
    <xf numFmtId="0" fontId="31" fillId="0" borderId="0" xfId="0" applyFont="1" applyAlignment="1">
      <alignment horizontal="center" vertical="center"/>
    </xf>
    <xf numFmtId="0" fontId="46" fillId="0" borderId="0" xfId="0" applyFont="1" applyAlignment="1">
      <alignment horizontal="center" vertical="center"/>
    </xf>
    <xf numFmtId="0" fontId="34" fillId="0" borderId="0" xfId="0" applyFont="1" applyAlignment="1">
      <alignment horizontal="center" vertical="center"/>
    </xf>
    <xf numFmtId="0" fontId="35" fillId="0" borderId="0" xfId="0" applyFont="1" applyAlignment="1">
      <alignment horizontal="center" vertical="center"/>
    </xf>
    <xf numFmtId="0" fontId="47" fillId="0" borderId="0" xfId="0" applyFont="1" applyAlignment="1">
      <alignment horizontal="center"/>
    </xf>
    <xf numFmtId="0" fontId="48" fillId="0" borderId="0" xfId="0" applyFont="1" applyAlignment="1">
      <alignment horizontal="center"/>
    </xf>
    <xf numFmtId="0" fontId="48" fillId="0" borderId="2" xfId="0" applyFont="1" applyBorder="1" applyAlignment="1">
      <alignment horizontal="center" vertical="center"/>
    </xf>
    <xf numFmtId="0" fontId="48" fillId="0" borderId="15" xfId="0" applyFont="1" applyBorder="1" applyAlignment="1">
      <alignment horizontal="center" vertical="center"/>
    </xf>
    <xf numFmtId="0" fontId="48" fillId="0" borderId="4" xfId="0" applyFont="1" applyBorder="1" applyAlignment="1">
      <alignment horizontal="center" vertical="center"/>
    </xf>
    <xf numFmtId="0" fontId="48" fillId="0" borderId="1" xfId="0" applyFont="1" applyBorder="1" applyAlignment="1">
      <alignment horizontal="center" vertical="center"/>
    </xf>
    <xf numFmtId="0" fontId="0" fillId="0" borderId="0" xfId="0"/>
    <xf numFmtId="0" fontId="10" fillId="0" borderId="0" xfId="0" applyFont="1" applyAlignment="1">
      <alignment horizontal="left" vertical="center"/>
    </xf>
    <xf numFmtId="0" fontId="8"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4" xfId="0" applyFont="1" applyBorder="1" applyAlignment="1">
      <alignment horizontal="center" vertical="center" wrapText="1"/>
    </xf>
    <xf numFmtId="0" fontId="26" fillId="0" borderId="32" xfId="0" applyFont="1" applyBorder="1" applyAlignment="1">
      <alignment horizontal="center" vertical="center" wrapText="1" shrinkToFit="1"/>
    </xf>
    <xf numFmtId="0" fontId="52" fillId="0" borderId="0" xfId="9" applyFont="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4" fillId="0" borderId="0" xfId="2" applyFont="1" applyAlignment="1">
      <alignment horizontal="center" vertical="center"/>
    </xf>
    <xf numFmtId="0" fontId="57" fillId="0" borderId="0" xfId="2" applyFont="1" applyAlignment="1">
      <alignment horizontal="center" vertical="center"/>
    </xf>
    <xf numFmtId="0" fontId="64" fillId="0" borderId="36" xfId="10" applyFont="1" applyBorder="1" applyAlignment="1">
      <alignment vertical="center"/>
    </xf>
    <xf numFmtId="0" fontId="64" fillId="0" borderId="33" xfId="10" applyFont="1" applyBorder="1" applyAlignment="1">
      <alignment vertical="center"/>
    </xf>
    <xf numFmtId="0" fontId="64" fillId="0" borderId="33" xfId="10" applyFont="1" applyBorder="1" applyAlignment="1">
      <alignment horizontal="center" vertical="center"/>
    </xf>
    <xf numFmtId="0" fontId="61" fillId="0" borderId="16" xfId="10" applyFont="1" applyBorder="1" applyAlignment="1">
      <alignment horizontal="center"/>
    </xf>
    <xf numFmtId="0" fontId="64" fillId="0" borderId="0" xfId="10" applyFont="1"/>
    <xf numFmtId="0" fontId="64" fillId="0" borderId="13" xfId="10" applyFont="1" applyBorder="1" applyAlignment="1">
      <alignment vertical="center"/>
    </xf>
    <xf numFmtId="0" fontId="64" fillId="0" borderId="32" xfId="10" applyFont="1" applyBorder="1" applyAlignment="1">
      <alignment vertical="center"/>
    </xf>
    <xf numFmtId="0" fontId="64" fillId="0" borderId="32" xfId="10" applyFont="1" applyBorder="1" applyAlignment="1">
      <alignment horizontal="center" vertical="center"/>
    </xf>
    <xf numFmtId="0" fontId="64" fillId="0" borderId="2" xfId="10" applyFont="1" applyBorder="1" applyAlignment="1">
      <alignment horizontal="center" vertical="center"/>
    </xf>
    <xf numFmtId="0" fontId="1" fillId="0" borderId="15" xfId="10" applyBorder="1" applyAlignment="1">
      <alignment horizontal="center" vertical="center"/>
    </xf>
    <xf numFmtId="0" fontId="1" fillId="0" borderId="4" xfId="10" applyBorder="1" applyAlignment="1">
      <alignment horizontal="center" vertical="center"/>
    </xf>
    <xf numFmtId="0" fontId="1" fillId="0" borderId="4" xfId="10" applyBorder="1"/>
    <xf numFmtId="0" fontId="32" fillId="0" borderId="0" xfId="2" applyFont="1" applyAlignment="1">
      <alignment horizontal="center" vertical="center" wrapText="1"/>
    </xf>
    <xf numFmtId="0" fontId="61" fillId="0" borderId="14" xfId="10" applyFont="1" applyBorder="1" applyAlignment="1">
      <alignment horizontal="center" vertical="center"/>
    </xf>
    <xf numFmtId="0" fontId="64" fillId="0" borderId="40" xfId="10" applyFont="1" applyBorder="1" applyAlignment="1">
      <alignment vertical="center"/>
    </xf>
    <xf numFmtId="0" fontId="64" fillId="0" borderId="41" xfId="10" applyFont="1" applyBorder="1" applyAlignment="1">
      <alignment vertical="center"/>
    </xf>
    <xf numFmtId="0" fontId="64" fillId="0" borderId="42" xfId="10" applyFont="1" applyBorder="1" applyAlignment="1">
      <alignment vertical="center"/>
    </xf>
    <xf numFmtId="0" fontId="65" fillId="0" borderId="32" xfId="10" applyFont="1" applyBorder="1" applyAlignment="1">
      <alignment horizontal="center" vertical="center"/>
    </xf>
    <xf numFmtId="0" fontId="64" fillId="0" borderId="4" xfId="10" applyFont="1" applyBorder="1" applyAlignment="1">
      <alignment horizontal="center" vertical="center"/>
    </xf>
    <xf numFmtId="0" fontId="64" fillId="0" borderId="37" xfId="10" applyFont="1" applyBorder="1" applyAlignment="1">
      <alignment vertical="center"/>
    </xf>
    <xf numFmtId="0" fontId="64" fillId="0" borderId="14" xfId="10" applyFont="1" applyBorder="1" applyAlignment="1">
      <alignment vertical="center"/>
    </xf>
    <xf numFmtId="0" fontId="64" fillId="0" borderId="39" xfId="10" applyFont="1" applyBorder="1" applyAlignment="1">
      <alignment vertical="center"/>
    </xf>
    <xf numFmtId="0" fontId="64" fillId="0" borderId="7" xfId="10" applyFont="1" applyBorder="1" applyAlignment="1">
      <alignment horizontal="center" vertical="center"/>
    </xf>
    <xf numFmtId="0" fontId="64" fillId="0" borderId="2" xfId="10" applyFont="1" applyBorder="1" applyAlignment="1">
      <alignment horizontal="center" vertical="center" wrapText="1"/>
    </xf>
    <xf numFmtId="0" fontId="1" fillId="0" borderId="15" xfId="10" applyBorder="1" applyAlignment="1">
      <alignment horizontal="center" vertical="center" wrapText="1"/>
    </xf>
    <xf numFmtId="0" fontId="1" fillId="0" borderId="4" xfId="10" applyBorder="1" applyAlignment="1">
      <alignment horizontal="center" vertical="center" wrapText="1"/>
    </xf>
    <xf numFmtId="0" fontId="64" fillId="0" borderId="6" xfId="10" applyFont="1" applyBorder="1" applyAlignment="1">
      <alignment vertical="center"/>
    </xf>
    <xf numFmtId="0" fontId="64" fillId="0" borderId="7" xfId="10" applyFont="1" applyBorder="1" applyAlignment="1">
      <alignment vertical="center"/>
    </xf>
    <xf numFmtId="0" fontId="64" fillId="0" borderId="5" xfId="10" applyFont="1" applyBorder="1" applyAlignment="1">
      <alignment horizontal="center" vertical="center"/>
    </xf>
    <xf numFmtId="0" fontId="64" fillId="0" borderId="29" xfId="10" applyFont="1" applyBorder="1" applyAlignment="1">
      <alignment vertical="center"/>
    </xf>
    <xf numFmtId="0" fontId="64" fillId="0" borderId="21" xfId="10" applyFont="1" applyBorder="1" applyAlignment="1">
      <alignment vertical="center"/>
    </xf>
    <xf numFmtId="0" fontId="64" fillId="0" borderId="21" xfId="10" applyFont="1" applyBorder="1" applyAlignment="1">
      <alignment horizontal="center" vertical="center"/>
    </xf>
    <xf numFmtId="0" fontId="64" fillId="0" borderId="43" xfId="10" applyFont="1" applyBorder="1" applyAlignment="1">
      <alignment horizontal="left" vertical="center"/>
    </xf>
    <xf numFmtId="0" fontId="64" fillId="0" borderId="34" xfId="10" applyFont="1" applyBorder="1" applyAlignment="1">
      <alignment horizontal="left" vertical="center"/>
    </xf>
    <xf numFmtId="0" fontId="64" fillId="0" borderId="27" xfId="10" applyFont="1" applyBorder="1" applyAlignment="1">
      <alignment horizontal="left" vertical="center"/>
    </xf>
    <xf numFmtId="0" fontId="61" fillId="0" borderId="36" xfId="10" applyFont="1" applyBorder="1" applyAlignment="1">
      <alignment horizontal="left" vertical="center"/>
    </xf>
    <xf numFmtId="0" fontId="61" fillId="0" borderId="33" xfId="10" applyFont="1" applyBorder="1" applyAlignment="1">
      <alignment horizontal="left" vertical="center"/>
    </xf>
    <xf numFmtId="0" fontId="64" fillId="0" borderId="30" xfId="10" applyFont="1" applyBorder="1" applyAlignment="1">
      <alignment vertical="center"/>
    </xf>
    <xf numFmtId="0" fontId="64" fillId="0" borderId="5" xfId="10" applyFont="1" applyBorder="1" applyAlignment="1">
      <alignment vertical="center"/>
    </xf>
    <xf numFmtId="0" fontId="61" fillId="0" borderId="30" xfId="10" applyFont="1" applyBorder="1" applyAlignment="1">
      <alignment vertical="center"/>
    </xf>
    <xf numFmtId="0" fontId="61" fillId="0" borderId="5" xfId="10" applyFont="1" applyBorder="1" applyAlignment="1">
      <alignment vertical="center"/>
    </xf>
    <xf numFmtId="0" fontId="61" fillId="0" borderId="5" xfId="10" applyFont="1" applyBorder="1" applyAlignment="1">
      <alignment horizontal="center" vertical="center"/>
    </xf>
    <xf numFmtId="0" fontId="61" fillId="0" borderId="44" xfId="10" applyFont="1" applyBorder="1" applyAlignment="1">
      <alignment vertical="center" wrapText="1"/>
    </xf>
    <xf numFmtId="0" fontId="61" fillId="0" borderId="15" xfId="10" applyFont="1" applyBorder="1" applyAlignment="1">
      <alignment vertical="center" wrapText="1"/>
    </xf>
    <xf numFmtId="0" fontId="61" fillId="0" borderId="4" xfId="10" applyFont="1" applyBorder="1" applyAlignment="1">
      <alignment vertical="center" wrapText="1"/>
    </xf>
    <xf numFmtId="0" fontId="61" fillId="0" borderId="32" xfId="10" applyFont="1" applyBorder="1" applyAlignment="1">
      <alignment horizontal="center" vertical="center"/>
    </xf>
    <xf numFmtId="0" fontId="61" fillId="0" borderId="13" xfId="10" applyFont="1" applyBorder="1" applyAlignment="1">
      <alignment vertical="center"/>
    </xf>
    <xf numFmtId="0" fontId="61" fillId="0" borderId="32" xfId="10" applyFont="1" applyBorder="1" applyAlignment="1">
      <alignment vertical="center"/>
    </xf>
    <xf numFmtId="0" fontId="61" fillId="0" borderId="32" xfId="10" applyFont="1" applyBorder="1" applyAlignment="1">
      <alignment horizontal="center"/>
    </xf>
    <xf numFmtId="0" fontId="61" fillId="0" borderId="45" xfId="10" applyFont="1" applyBorder="1" applyAlignment="1">
      <alignment vertical="center"/>
    </xf>
    <xf numFmtId="0" fontId="61" fillId="0" borderId="46" xfId="10" applyFont="1" applyBorder="1" applyAlignment="1">
      <alignment vertical="center"/>
    </xf>
    <xf numFmtId="0" fontId="61" fillId="0" borderId="47" xfId="10" applyFont="1" applyBorder="1" applyAlignment="1">
      <alignment vertical="center"/>
    </xf>
    <xf numFmtId="0" fontId="61" fillId="0" borderId="7" xfId="10" applyFont="1" applyBorder="1" applyAlignment="1">
      <alignment horizontal="center" vertical="center"/>
    </xf>
    <xf numFmtId="0" fontId="64" fillId="0" borderId="32" xfId="10" applyFont="1" applyBorder="1" applyAlignment="1">
      <alignment horizontal="center"/>
    </xf>
    <xf numFmtId="0" fontId="61" fillId="0" borderId="48" xfId="10" applyFont="1" applyBorder="1" applyAlignment="1">
      <alignment horizontal="center" vertical="center"/>
    </xf>
    <xf numFmtId="0" fontId="61" fillId="0" borderId="47" xfId="10" applyFont="1" applyBorder="1" applyAlignment="1">
      <alignment horizontal="center" vertical="center"/>
    </xf>
    <xf numFmtId="0" fontId="61" fillId="0" borderId="48" xfId="10" applyFont="1" applyBorder="1" applyAlignment="1">
      <alignment horizontal="center"/>
    </xf>
    <xf numFmtId="0" fontId="61" fillId="0" borderId="47" xfId="10" applyFont="1" applyBorder="1" applyAlignment="1">
      <alignment horizontal="center"/>
    </xf>
    <xf numFmtId="0" fontId="1" fillId="0" borderId="0" xfId="10" applyAlignment="1">
      <alignment horizontal="left" wrapText="1"/>
    </xf>
    <xf numFmtId="0" fontId="61" fillId="0" borderId="44" xfId="10" applyFont="1" applyBorder="1" applyAlignment="1">
      <alignment horizontal="left" vertical="top"/>
    </xf>
    <xf numFmtId="0" fontId="61" fillId="0" borderId="15" xfId="10" applyFont="1" applyBorder="1" applyAlignment="1">
      <alignment horizontal="left" vertical="top"/>
    </xf>
    <xf numFmtId="0" fontId="61" fillId="0" borderId="4" xfId="10" applyFont="1" applyBorder="1" applyAlignment="1">
      <alignment horizontal="left" vertical="top"/>
    </xf>
    <xf numFmtId="0" fontId="61" fillId="0" borderId="2" xfId="10" applyFont="1" applyBorder="1" applyAlignment="1">
      <alignment horizontal="center" vertical="center"/>
    </xf>
    <xf numFmtId="0" fontId="61" fillId="0" borderId="4" xfId="10" applyFont="1" applyBorder="1" applyAlignment="1">
      <alignment horizontal="center" vertical="center"/>
    </xf>
    <xf numFmtId="0" fontId="61" fillId="0" borderId="2" xfId="10" applyFont="1" applyBorder="1" applyAlignment="1">
      <alignment horizontal="center"/>
    </xf>
    <xf numFmtId="0" fontId="61" fillId="0" borderId="4" xfId="10" applyFont="1" applyBorder="1" applyAlignment="1">
      <alignment horizontal="center"/>
    </xf>
    <xf numFmtId="0" fontId="23"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40" fillId="0" borderId="1" xfId="0" applyFont="1" applyFill="1" applyBorder="1" applyAlignment="1">
      <alignment horizontal="center" vertical="center" wrapText="1"/>
    </xf>
    <xf numFmtId="0" fontId="40" fillId="0" borderId="1" xfId="0" applyFont="1" applyFill="1" applyBorder="1" applyAlignment="1">
      <alignment vertical="center" wrapText="1"/>
    </xf>
    <xf numFmtId="0" fontId="40" fillId="0" borderId="3" xfId="0" applyFont="1" applyFill="1" applyBorder="1" applyAlignment="1">
      <alignment horizontal="center" vertical="center" wrapText="1"/>
    </xf>
    <xf numFmtId="0" fontId="40" fillId="0" borderId="21" xfId="0" applyFont="1" applyFill="1" applyBorder="1" applyAlignment="1">
      <alignment horizontal="center" vertical="center" wrapText="1"/>
    </xf>
    <xf numFmtId="0" fontId="40" fillId="0" borderId="5" xfId="0" applyFont="1" applyFill="1" applyBorder="1" applyAlignment="1">
      <alignment horizontal="center" vertical="center" wrapText="1"/>
    </xf>
    <xf numFmtId="0" fontId="39" fillId="0" borderId="0" xfId="0" applyFont="1" applyFill="1" applyAlignment="1">
      <alignment horizontal="center" vertical="center"/>
    </xf>
    <xf numFmtId="0" fontId="39" fillId="0" borderId="0" xfId="0" applyFont="1" applyFill="1"/>
    <xf numFmtId="0" fontId="39" fillId="0" borderId="0" xfId="0" applyFont="1" applyFill="1" applyAlignment="1">
      <alignment horizontal="center"/>
    </xf>
    <xf numFmtId="0" fontId="40" fillId="0" borderId="0" xfId="0" applyFont="1" applyFill="1" applyAlignment="1">
      <alignment horizontal="center"/>
    </xf>
    <xf numFmtId="0" fontId="40" fillId="0" borderId="2" xfId="0" applyFont="1" applyFill="1" applyBorder="1" applyAlignment="1">
      <alignment horizontal="center" vertical="center" wrapText="1"/>
    </xf>
    <xf numFmtId="0" fontId="40" fillId="0" borderId="4" xfId="0" applyFont="1" applyFill="1" applyBorder="1" applyAlignment="1">
      <alignment horizontal="center" vertical="center" wrapText="1"/>
    </xf>
    <xf numFmtId="0" fontId="40" fillId="0" borderId="15" xfId="0" applyFont="1" applyFill="1" applyBorder="1" applyAlignment="1">
      <alignment horizontal="center" vertical="center" wrapText="1"/>
    </xf>
    <xf numFmtId="0" fontId="38" fillId="0" borderId="0" xfId="0" applyFont="1" applyFill="1" applyAlignment="1">
      <alignment horizontal="right" vertical="center"/>
    </xf>
    <xf numFmtId="0" fontId="38" fillId="0" borderId="0" xfId="0" applyFont="1" applyFill="1" applyAlignment="1">
      <alignment horizontal="right"/>
    </xf>
    <xf numFmtId="0" fontId="40" fillId="0" borderId="0" xfId="0" applyFont="1" applyFill="1" applyAlignment="1">
      <alignment horizontal="center" vertical="center"/>
    </xf>
    <xf numFmtId="0" fontId="40" fillId="0" borderId="0" xfId="0" applyFont="1" applyFill="1" applyAlignment="1">
      <alignment vertical="center"/>
    </xf>
    <xf numFmtId="0" fontId="41" fillId="0" borderId="0" xfId="0" applyFont="1" applyFill="1" applyAlignment="1">
      <alignment horizontal="center" vertical="center"/>
    </xf>
    <xf numFmtId="0" fontId="41" fillId="0" borderId="0" xfId="0" applyFont="1" applyFill="1" applyAlignment="1">
      <alignment vertical="center"/>
    </xf>
    <xf numFmtId="0" fontId="43" fillId="0" borderId="0" xfId="0" applyFont="1" applyFill="1" applyAlignment="1">
      <alignment horizontal="center" vertical="center" wrapText="1"/>
    </xf>
    <xf numFmtId="0" fontId="40" fillId="0" borderId="1" xfId="0" applyFont="1" applyFill="1" applyBorder="1" applyAlignment="1">
      <alignment horizontal="center" vertical="center"/>
    </xf>
    <xf numFmtId="0" fontId="12" fillId="0" borderId="0" xfId="0" applyFont="1" applyAlignment="1">
      <alignment horizontal="center"/>
    </xf>
    <xf numFmtId="0" fontId="16" fillId="0" borderId="16" xfId="0" applyFont="1" applyBorder="1" applyAlignment="1">
      <alignment horizontal="center"/>
    </xf>
    <xf numFmtId="0" fontId="15" fillId="0" borderId="21"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3" xfId="0" applyFont="1" applyBorder="1" applyAlignment="1">
      <alignment horizontal="center" vertical="center" textRotation="90" wrapText="1"/>
    </xf>
    <xf numFmtId="0" fontId="15"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32" fillId="0" borderId="0" xfId="0" applyFont="1" applyAlignment="1">
      <alignment horizontal="center" vertical="center" wrapText="1"/>
    </xf>
    <xf numFmtId="0" fontId="37" fillId="0" borderId="0" xfId="0" applyFont="1" applyAlignment="1">
      <alignment horizontal="center" wrapText="1"/>
    </xf>
    <xf numFmtId="0" fontId="37" fillId="0" borderId="0" xfId="0" applyFont="1" applyAlignment="1">
      <alignment horizontal="center"/>
    </xf>
    <xf numFmtId="0" fontId="30" fillId="0" borderId="0" xfId="0" applyFont="1" applyAlignment="1">
      <alignment horizontal="center"/>
    </xf>
    <xf numFmtId="0" fontId="32" fillId="0" borderId="0" xfId="0" applyFont="1" applyAlignment="1">
      <alignment horizontal="center" vertical="center"/>
    </xf>
  </cellXfs>
  <cellStyles count="11">
    <cellStyle name="Обычный" xfId="0" builtinId="0"/>
    <cellStyle name="Обычный 2" xfId="8" xr:uid="{F061A0E9-B29B-400F-902B-9AF79A0FCC9D}"/>
    <cellStyle name="Обычный 3" xfId="7" xr:uid="{5C7FA70D-057A-4BDE-885B-E73EC460348F}"/>
    <cellStyle name="Обычный 3 10" xfId="3" xr:uid="{2556B6A5-C0E6-425B-8311-0A64EF76708C}"/>
    <cellStyle name="Обычный 3 7" xfId="4" xr:uid="{F6133B00-820A-4FDA-86C7-C23FEB31E169}"/>
    <cellStyle name="Обычный 4" xfId="6" xr:uid="{AB8BA07F-FC77-49A3-961B-93D9C857E0EF}"/>
    <cellStyle name="Обычный 5" xfId="1" xr:uid="{9EAF3A8A-46AF-4BC4-AFB1-3D066FB75F95}"/>
    <cellStyle name="Обычный 6" xfId="9" xr:uid="{D4322229-FEC7-41A5-A013-FA85EC09280B}"/>
    <cellStyle name="Обычный 7" xfId="2" xr:uid="{3E4704CF-09AC-4DFD-B5C5-BE2C7F60121C}"/>
    <cellStyle name="Обычный 7 2" xfId="10" xr:uid="{36E6243D-36DA-42B0-AC2F-AFF551F9F36C}"/>
    <cellStyle name="Финансовый 2" xfId="5" xr:uid="{899238AB-7DBA-493F-BF55-ACD0F3D459B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[6]Лист1!$B$28:$K$28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[6]Лист1!$B$66:$K$66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9D4-48D8-B805-BFE4818A5E73}"/>
            </c:ext>
          </c:extLst>
        </c:ser>
        <c:ser>
          <c:idx val="7"/>
          <c:order val="1"/>
          <c:tx>
            <c:v>Дисконтированный поток нарастающим итогом</c:v>
          </c:tx>
          <c:marker>
            <c:symbol val="none"/>
          </c:marker>
          <c:cat>
            <c:numRef>
              <c:f>[6]Лист1!$B$28:$K$28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[6]Лист1!$B$69:$K$69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9D4-48D8-B805-BFE4818A5E7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7C4C6B60-AABE-429E-B790-B30CC60823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5A0C480F-B53C-424C-A946-F3A94A7F6AF6}"/>
            </a:ext>
          </a:extLst>
        </xdr:cNvPr>
        <xdr:cNvCxnSpPr/>
      </xdr:nvCxnSpPr>
      <xdr:spPr>
        <a:xfrm>
          <a:off x="5157537" y="10110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6;&#1089;&#1090;&#1080;&#1085;&#1086;&#1074;&#1072;%20&#1058;&#1072;&#1085;&#1103;/&#1048;&#1055;&#1056;/2027/&#1048;&#1055;&#1056;%20&#1052;&#1057;&#1050;/&#1053;&#1086;&#1074;&#1072;&#1103;%20&#1087;&#1072;&#1087;&#1082;&#1072;/P_KL10_RP91TP2001/&#1055;&#1072;&#1089;&#1087;&#1086;&#1088;&#1090;%20&#1087;&#1088;&#1086;&#1077;&#1082;&#1090;&#1072;%20P_KL10_RP91TP2001/&#1055;&#1072;&#1089;&#1087;&#1086;&#1088;&#1090;%20&#1087;&#1088;&#1086;&#1077;&#1082;&#1090;&#1072;%20P_KL10_RP91TP20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kostinova\Desktop\&#1052;&#1054;%20&#1048;&#1055;&#1056;\&#1056;&#1072;&#1073;&#1086;&#1095;&#1080;&#1081;%20&#1074;&#1072;&#1088;&#1080;&#1072;&#1085;&#1090;%20&#1048;&#1055;&#1056;%20&#1052;&#1054;%202025-2030\&#1052;&#1054;%202025%20-%202030%20&#1089;&#1074;&#1086;&#107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5.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Паспорт фин осв ввод"/>
      <sheetName val="7. Отчет о закупке"/>
      <sheetName val="8. Общие сведения"/>
    </sheetNames>
    <sheetDataSet>
      <sheetData sheetId="0">
        <row r="1">
          <cell r="C1" t="str">
            <v>Приложение  № _____</v>
          </cell>
        </row>
        <row r="2">
          <cell r="C2" t="str">
            <v>к приказу Минэнерго России</v>
          </cell>
        </row>
        <row r="3">
          <cell r="C3" t="str">
            <v>от «__» _____ ____ г. №___</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 2025-2030"/>
      <sheetName val="МО 2025-2030 распределение"/>
      <sheetName val="План ИПР по МО 2025-2030"/>
      <sheetName val="Черновик ИПР по МО 2025-2030"/>
      <sheetName val="Для АГ План ИПР МО 2025-2030"/>
      <sheetName val="АРХИВ МО 2025-2030распределение"/>
      <sheetName val="АРХИВ(МО 2025-2030)"/>
    </sheetNames>
    <sheetDataSet>
      <sheetData sheetId="0"/>
      <sheetData sheetId="1"/>
      <sheetData sheetId="2">
        <row r="26">
          <cell r="B26" t="str">
            <v>Реконструкция ТП № 2541 (замена силового трансформатора ТМГ-160 кВА на ТМГ-400 кВА), ГО Солнечногорский, д. Чашниково, КП Лисичкин лес</v>
          </cell>
          <cell r="E26">
            <v>1.9303211000000002</v>
          </cell>
        </row>
        <row r="27">
          <cell r="E27">
            <v>0.186416</v>
          </cell>
        </row>
        <row r="28">
          <cell r="E28">
            <v>0.63546769500000011</v>
          </cell>
        </row>
        <row r="29">
          <cell r="E29">
            <v>0.84959034659999999</v>
          </cell>
        </row>
        <row r="30">
          <cell r="E30">
            <v>0.2588470584</v>
          </cell>
        </row>
        <row r="31">
          <cell r="B31" t="str">
            <v>Q_TP2541</v>
          </cell>
        </row>
      </sheetData>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9"/>
  <sheetViews>
    <sheetView topLeftCell="A46" zoomScaleNormal="100" zoomScaleSheetLayoutView="100" workbookViewId="0">
      <selection activeCell="C68" sqref="C68"/>
    </sheetView>
  </sheetViews>
  <sheetFormatPr defaultColWidth="9.140625" defaultRowHeight="15" x14ac:dyDescent="0.25"/>
  <cols>
    <col min="1" max="1" width="6.28515625" style="12" customWidth="1"/>
    <col min="2" max="2" width="53.42578125" style="12" customWidth="1"/>
    <col min="3" max="3" width="91.42578125" style="12" customWidth="1"/>
    <col min="4" max="4" width="12" style="12" customWidth="1"/>
    <col min="5" max="5" width="14.42578125" style="12" customWidth="1"/>
    <col min="6" max="6" width="36.42578125" style="12" customWidth="1"/>
    <col min="7" max="7" width="20" style="12" customWidth="1"/>
    <col min="8" max="8" width="25.42578125" style="12" customWidth="1"/>
    <col min="9" max="9" width="16.42578125" style="12" customWidth="1"/>
    <col min="10" max="22" width="9.28515625" style="12" customWidth="1"/>
    <col min="23" max="16384" width="9.140625" style="12"/>
  </cols>
  <sheetData>
    <row r="1" spans="1:3" ht="18.75" x14ac:dyDescent="0.25">
      <c r="A1" s="28"/>
      <c r="B1" s="98"/>
      <c r="C1" s="19" t="s">
        <v>319</v>
      </c>
    </row>
    <row r="2" spans="1:3" ht="18.75" x14ac:dyDescent="0.3">
      <c r="A2" s="28"/>
      <c r="B2" s="98"/>
      <c r="C2" s="9" t="s">
        <v>418</v>
      </c>
    </row>
    <row r="3" spans="1:3" ht="18.75" x14ac:dyDescent="0.3">
      <c r="A3" s="46"/>
      <c r="B3" s="98"/>
      <c r="C3" s="9" t="s">
        <v>447</v>
      </c>
    </row>
    <row r="4" spans="1:3" ht="15.75" x14ac:dyDescent="0.25">
      <c r="A4" s="46"/>
      <c r="B4" s="98"/>
      <c r="C4" s="98"/>
    </row>
    <row r="5" spans="1:3" ht="15.75" x14ac:dyDescent="0.25">
      <c r="A5" s="191" t="s">
        <v>486</v>
      </c>
      <c r="B5" s="191"/>
      <c r="C5" s="191"/>
    </row>
    <row r="6" spans="1:3" ht="15.75" x14ac:dyDescent="0.25">
      <c r="A6" s="46"/>
      <c r="B6" s="98"/>
      <c r="C6" s="98"/>
    </row>
    <row r="7" spans="1:3" ht="18.75" x14ac:dyDescent="0.25">
      <c r="A7" s="192" t="s">
        <v>293</v>
      </c>
      <c r="B7" s="192"/>
      <c r="C7" s="192"/>
    </row>
    <row r="8" spans="1:3" ht="18.75" x14ac:dyDescent="0.25">
      <c r="A8" s="35"/>
      <c r="B8" s="35"/>
      <c r="C8" s="35"/>
    </row>
    <row r="9" spans="1:3" ht="18.75" x14ac:dyDescent="0.25">
      <c r="A9" s="193" t="s">
        <v>467</v>
      </c>
      <c r="B9" s="193"/>
      <c r="C9" s="193"/>
    </row>
    <row r="10" spans="1:3" ht="15.75" x14ac:dyDescent="0.25">
      <c r="A10" s="194" t="s">
        <v>2</v>
      </c>
      <c r="B10" s="194"/>
      <c r="C10" s="194"/>
    </row>
    <row r="11" spans="1:3" ht="18.75" x14ac:dyDescent="0.25">
      <c r="A11" s="35"/>
      <c r="B11" s="35"/>
      <c r="C11" s="35"/>
    </row>
    <row r="12" spans="1:3" ht="18.75" x14ac:dyDescent="0.25">
      <c r="A12" s="193" t="str">
        <f>'[5]План ИПР по МО 2025-2030'!$B$31</f>
        <v>Q_TP2541</v>
      </c>
      <c r="B12" s="193"/>
      <c r="C12" s="193"/>
    </row>
    <row r="13" spans="1:3" ht="15.75" x14ac:dyDescent="0.25">
      <c r="A13" s="194" t="s">
        <v>0</v>
      </c>
      <c r="B13" s="194"/>
      <c r="C13" s="194"/>
    </row>
    <row r="14" spans="1:3" ht="18.75" x14ac:dyDescent="0.25">
      <c r="A14" s="2"/>
      <c r="B14" s="2"/>
      <c r="C14" s="2"/>
    </row>
    <row r="15" spans="1:3" ht="46.9" customHeight="1" x14ac:dyDescent="0.25">
      <c r="A15" s="198" t="str">
        <f>'[5]План ИПР по МО 2025-2030'!$B$26</f>
        <v>Реконструкция ТП № 2541 (замена силового трансформатора ТМГ-160 кВА на ТМГ-400 кВА), ГО Солнечногорский, д. Чашниково, КП Лисичкин лес</v>
      </c>
      <c r="B15" s="198"/>
      <c r="C15" s="198"/>
    </row>
    <row r="16" spans="1:3" ht="15.75" x14ac:dyDescent="0.25">
      <c r="A16" s="194" t="s">
        <v>1</v>
      </c>
      <c r="B16" s="194"/>
      <c r="C16" s="194"/>
    </row>
    <row r="17" spans="1:3" ht="18.75" x14ac:dyDescent="0.25">
      <c r="A17" s="2"/>
      <c r="B17" s="2"/>
      <c r="C17" s="2"/>
    </row>
    <row r="18" spans="1:3" ht="18.75" x14ac:dyDescent="0.25">
      <c r="A18" s="198" t="s">
        <v>336</v>
      </c>
      <c r="B18" s="193"/>
      <c r="C18" s="193"/>
    </row>
    <row r="19" spans="1:3" ht="15.75" x14ac:dyDescent="0.25">
      <c r="A19" s="3"/>
      <c r="B19" s="3"/>
      <c r="C19" s="3"/>
    </row>
    <row r="20" spans="1:3" ht="15.75" x14ac:dyDescent="0.25">
      <c r="A20" s="47" t="s">
        <v>464</v>
      </c>
      <c r="B20" s="18" t="s">
        <v>240</v>
      </c>
      <c r="C20" s="17" t="s">
        <v>363</v>
      </c>
    </row>
    <row r="21" spans="1:3" ht="15.75" x14ac:dyDescent="0.25">
      <c r="A21" s="17">
        <v>1</v>
      </c>
      <c r="B21" s="18">
        <v>2</v>
      </c>
      <c r="C21" s="17">
        <v>3</v>
      </c>
    </row>
    <row r="22" spans="1:3" ht="31.5" x14ac:dyDescent="0.25">
      <c r="A22" s="14" t="s">
        <v>34</v>
      </c>
      <c r="B22" s="99" t="s">
        <v>176</v>
      </c>
      <c r="C22" s="17" t="s">
        <v>488</v>
      </c>
    </row>
    <row r="23" spans="1:3" ht="47.25" x14ac:dyDescent="0.25">
      <c r="A23" s="14" t="s">
        <v>62</v>
      </c>
      <c r="B23" s="16" t="s">
        <v>397</v>
      </c>
      <c r="C23" s="17" t="s">
        <v>474</v>
      </c>
    </row>
    <row r="24" spans="1:3" ht="15.75" x14ac:dyDescent="0.25">
      <c r="A24" s="195"/>
      <c r="B24" s="196"/>
      <c r="C24" s="197"/>
    </row>
    <row r="25" spans="1:3" ht="47.25" x14ac:dyDescent="0.25">
      <c r="A25" s="14" t="s">
        <v>75</v>
      </c>
      <c r="B25" s="100" t="s">
        <v>242</v>
      </c>
      <c r="C25" s="17" t="s">
        <v>432</v>
      </c>
    </row>
    <row r="26" spans="1:3" ht="31.5" x14ac:dyDescent="0.25">
      <c r="A26" s="14" t="s">
        <v>93</v>
      </c>
      <c r="B26" s="100" t="s">
        <v>375</v>
      </c>
      <c r="C26" s="17" t="s">
        <v>483</v>
      </c>
    </row>
    <row r="27" spans="1:3" ht="47.25" x14ac:dyDescent="0.25">
      <c r="A27" s="14" t="s">
        <v>111</v>
      </c>
      <c r="B27" s="100" t="s">
        <v>377</v>
      </c>
      <c r="C27" s="17" t="s">
        <v>487</v>
      </c>
    </row>
    <row r="28" spans="1:3" ht="15.75" x14ac:dyDescent="0.25">
      <c r="A28" s="14" t="s">
        <v>122</v>
      </c>
      <c r="B28" s="100" t="s">
        <v>261</v>
      </c>
      <c r="C28" s="17" t="s">
        <v>432</v>
      </c>
    </row>
    <row r="29" spans="1:3" ht="31.5" x14ac:dyDescent="0.25">
      <c r="A29" s="14" t="s">
        <v>123</v>
      </c>
      <c r="B29" s="100" t="s">
        <v>259</v>
      </c>
      <c r="C29" s="17" t="s">
        <v>432</v>
      </c>
    </row>
    <row r="30" spans="1:3" ht="31.5" x14ac:dyDescent="0.25">
      <c r="A30" s="14" t="s">
        <v>129</v>
      </c>
      <c r="B30" s="100" t="s">
        <v>260</v>
      </c>
      <c r="C30" s="17" t="s">
        <v>432</v>
      </c>
    </row>
    <row r="31" spans="1:3" ht="31.5" x14ac:dyDescent="0.25">
      <c r="A31" s="14" t="s">
        <v>130</v>
      </c>
      <c r="B31" s="100" t="s">
        <v>257</v>
      </c>
      <c r="C31" s="17" t="s">
        <v>432</v>
      </c>
    </row>
    <row r="32" spans="1:3" ht="31.5" x14ac:dyDescent="0.25">
      <c r="A32" s="14" t="s">
        <v>52</v>
      </c>
      <c r="B32" s="100" t="s">
        <v>262</v>
      </c>
      <c r="C32" s="17" t="s">
        <v>432</v>
      </c>
    </row>
    <row r="33" spans="1:3" ht="78.75" x14ac:dyDescent="0.25">
      <c r="A33" s="14" t="s">
        <v>53</v>
      </c>
      <c r="B33" s="100" t="s">
        <v>275</v>
      </c>
      <c r="C33" s="17" t="s">
        <v>431</v>
      </c>
    </row>
    <row r="34" spans="1:3" ht="94.5" x14ac:dyDescent="0.25">
      <c r="A34" s="14" t="s">
        <v>54</v>
      </c>
      <c r="B34" s="100" t="s">
        <v>274</v>
      </c>
      <c r="C34" s="17" t="s">
        <v>432</v>
      </c>
    </row>
    <row r="35" spans="1:3" ht="47.25" x14ac:dyDescent="0.25">
      <c r="A35" s="14" t="s">
        <v>55</v>
      </c>
      <c r="B35" s="100" t="s">
        <v>255</v>
      </c>
      <c r="C35" s="17" t="s">
        <v>432</v>
      </c>
    </row>
    <row r="36" spans="1:3" ht="31.5" x14ac:dyDescent="0.25">
      <c r="A36" s="14" t="s">
        <v>56</v>
      </c>
      <c r="B36" s="100" t="s">
        <v>256</v>
      </c>
      <c r="C36" s="17" t="s">
        <v>432</v>
      </c>
    </row>
    <row r="37" spans="1:3" ht="15.75" x14ac:dyDescent="0.25">
      <c r="A37" s="14" t="s">
        <v>57</v>
      </c>
      <c r="B37" s="100" t="s">
        <v>263</v>
      </c>
      <c r="C37" s="17" t="s">
        <v>432</v>
      </c>
    </row>
    <row r="38" spans="1:3" ht="15.75" x14ac:dyDescent="0.25">
      <c r="A38" s="14" t="s">
        <v>58</v>
      </c>
      <c r="B38" s="100" t="s">
        <v>258</v>
      </c>
      <c r="C38" s="17" t="s">
        <v>432</v>
      </c>
    </row>
    <row r="39" spans="1:3" ht="15.75" x14ac:dyDescent="0.25">
      <c r="A39" s="195"/>
      <c r="B39" s="196"/>
      <c r="C39" s="197"/>
    </row>
    <row r="40" spans="1:3" ht="63" x14ac:dyDescent="0.25">
      <c r="A40" s="14" t="s">
        <v>59</v>
      </c>
      <c r="B40" s="100" t="s">
        <v>484</v>
      </c>
      <c r="C40" s="154">
        <f>C49</f>
        <v>1.5822304098360656</v>
      </c>
    </row>
    <row r="41" spans="1:3" ht="94.5" x14ac:dyDescent="0.25">
      <c r="A41" s="14" t="s">
        <v>60</v>
      </c>
      <c r="B41" s="100" t="s">
        <v>209</v>
      </c>
      <c r="C41" s="17" t="s">
        <v>433</v>
      </c>
    </row>
    <row r="42" spans="1:3" ht="63" x14ac:dyDescent="0.25">
      <c r="A42" s="14" t="s">
        <v>61</v>
      </c>
      <c r="B42" s="100" t="s">
        <v>210</v>
      </c>
      <c r="C42" s="17" t="s">
        <v>433</v>
      </c>
    </row>
    <row r="43" spans="1:3" ht="173.25" x14ac:dyDescent="0.25">
      <c r="A43" s="14" t="s">
        <v>69</v>
      </c>
      <c r="B43" s="100" t="s">
        <v>3</v>
      </c>
      <c r="C43" s="17" t="s">
        <v>433</v>
      </c>
    </row>
    <row r="44" spans="1:3" ht="94.5" x14ac:dyDescent="0.25">
      <c r="A44" s="14" t="s">
        <v>70</v>
      </c>
      <c r="B44" s="100" t="s">
        <v>328</v>
      </c>
      <c r="C44" s="154">
        <v>0.25553999999999999</v>
      </c>
    </row>
    <row r="45" spans="1:3" ht="78.75" x14ac:dyDescent="0.25">
      <c r="A45" s="14" t="s">
        <v>71</v>
      </c>
      <c r="B45" s="100" t="s">
        <v>208</v>
      </c>
      <c r="C45" s="17" t="s">
        <v>432</v>
      </c>
    </row>
    <row r="46" spans="1:3" ht="94.5" x14ac:dyDescent="0.25">
      <c r="A46" s="14" t="s">
        <v>72</v>
      </c>
      <c r="B46" s="100" t="s">
        <v>207</v>
      </c>
      <c r="C46" s="17" t="s">
        <v>432</v>
      </c>
    </row>
    <row r="47" spans="1:3" ht="15.75" x14ac:dyDescent="0.25">
      <c r="A47" s="195"/>
      <c r="B47" s="196"/>
      <c r="C47" s="197"/>
    </row>
    <row r="48" spans="1:3" ht="63" x14ac:dyDescent="0.25">
      <c r="A48" s="14" t="s">
        <v>73</v>
      </c>
      <c r="B48" s="100" t="s">
        <v>472</v>
      </c>
      <c r="C48" s="154">
        <f>'6.2. Паспорт фин осв ввод'!D24</f>
        <v>1.9303211000000002</v>
      </c>
    </row>
    <row r="49" spans="1:3" ht="47.25" x14ac:dyDescent="0.25">
      <c r="A49" s="14" t="s">
        <v>74</v>
      </c>
      <c r="B49" s="100" t="s">
        <v>473</v>
      </c>
      <c r="C49" s="154">
        <f>'6.2. Паспорт фин осв ввод'!D30</f>
        <v>1.5822304098360656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paperSize="8" scale="6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topLeftCell="G11" zoomScale="70" zoomScaleNormal="70" zoomScaleSheetLayoutView="100" workbookViewId="0">
      <selection activeCell="B22" sqref="B22:S22"/>
    </sheetView>
  </sheetViews>
  <sheetFormatPr defaultColWidth="9.140625"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42578125" customWidth="1"/>
    <col min="8" max="10" width="20.42578125" customWidth="1"/>
    <col min="11" max="11" width="16" customWidth="1"/>
    <col min="12" max="12" width="20.42578125" customWidth="1"/>
    <col min="13" max="13" width="21.28515625" customWidth="1"/>
    <col min="14" max="14" width="23.7109375" customWidth="1"/>
    <col min="15" max="15" width="17.7109375" customWidth="1"/>
    <col min="16" max="16" width="23.7109375" customWidth="1"/>
    <col min="17" max="17" width="58" style="61" customWidth="1"/>
    <col min="18" max="18" width="27" style="61" customWidth="1"/>
    <col min="19" max="19" width="43" customWidth="1"/>
    <col min="20" max="28" width="9.28515625" customWidth="1"/>
  </cols>
  <sheetData>
    <row r="1" spans="1:28" ht="18.75" customHeight="1" x14ac:dyDescent="0.25">
      <c r="A1" s="11"/>
      <c r="Q1" s="60"/>
      <c r="R1" s="60"/>
      <c r="S1" s="19" t="s">
        <v>319</v>
      </c>
    </row>
    <row r="2" spans="1:28" ht="18.75" customHeight="1" x14ac:dyDescent="0.3">
      <c r="A2" s="11"/>
      <c r="Q2" s="60"/>
      <c r="R2" s="60"/>
      <c r="S2" s="9" t="s">
        <v>418</v>
      </c>
    </row>
    <row r="3" spans="1:28" ht="18.75" x14ac:dyDescent="0.3">
      <c r="Q3" s="60"/>
      <c r="R3" s="60"/>
      <c r="S3" s="9" t="s">
        <v>447</v>
      </c>
    </row>
    <row r="4" spans="1:28" ht="18.75" customHeight="1" x14ac:dyDescent="0.25">
      <c r="A4" s="191" t="str">
        <f>'1.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ht="15.75" x14ac:dyDescent="0.25">
      <c r="A5" s="10"/>
      <c r="Q5" s="60"/>
      <c r="R5" s="60"/>
    </row>
    <row r="6" spans="1:28" ht="18.75" x14ac:dyDescent="0.25">
      <c r="A6" s="192" t="s">
        <v>293</v>
      </c>
      <c r="B6" s="192"/>
      <c r="C6" s="192"/>
      <c r="D6" s="192"/>
      <c r="E6" s="192"/>
      <c r="F6" s="192"/>
      <c r="G6" s="192"/>
      <c r="H6" s="192"/>
      <c r="I6" s="192"/>
      <c r="J6" s="192"/>
      <c r="K6" s="192"/>
      <c r="L6" s="192"/>
      <c r="M6" s="192"/>
      <c r="N6" s="192"/>
      <c r="O6" s="192"/>
      <c r="P6" s="192"/>
      <c r="Q6" s="192"/>
      <c r="R6" s="192"/>
      <c r="S6" s="192"/>
      <c r="T6" s="8"/>
      <c r="U6" s="8"/>
      <c r="V6" s="8"/>
      <c r="W6" s="8"/>
      <c r="X6" s="8"/>
      <c r="Y6" s="8"/>
      <c r="Z6" s="8"/>
      <c r="AA6" s="8"/>
      <c r="AB6" s="8"/>
    </row>
    <row r="7" spans="1:28" ht="18.75" x14ac:dyDescent="0.25">
      <c r="A7" s="192"/>
      <c r="B7" s="192"/>
      <c r="C7" s="192"/>
      <c r="D7" s="192"/>
      <c r="E7" s="192"/>
      <c r="F7" s="192"/>
      <c r="G7" s="192"/>
      <c r="H7" s="192"/>
      <c r="I7" s="192"/>
      <c r="J7" s="192"/>
      <c r="K7" s="192"/>
      <c r="L7" s="192"/>
      <c r="M7" s="192"/>
      <c r="N7" s="192"/>
      <c r="O7" s="192"/>
      <c r="P7" s="192"/>
      <c r="Q7" s="192"/>
      <c r="R7" s="192"/>
      <c r="S7" s="192"/>
      <c r="T7" s="8"/>
      <c r="U7" s="8"/>
      <c r="V7" s="8"/>
      <c r="W7" s="8"/>
      <c r="X7" s="8"/>
      <c r="Y7" s="8"/>
      <c r="Z7" s="8"/>
      <c r="AA7" s="8"/>
      <c r="AB7" s="8"/>
    </row>
    <row r="8" spans="1:28" ht="18.75" x14ac:dyDescent="0.25">
      <c r="A8" s="193" t="str">
        <f>'1. Местоположение'!A9:C9</f>
        <v>ООО "Техпромэксперт"</v>
      </c>
      <c r="B8" s="193"/>
      <c r="C8" s="193"/>
      <c r="D8" s="193"/>
      <c r="E8" s="193"/>
      <c r="F8" s="193"/>
      <c r="G8" s="193"/>
      <c r="H8" s="193"/>
      <c r="I8" s="193"/>
      <c r="J8" s="193"/>
      <c r="K8" s="193"/>
      <c r="L8" s="193"/>
      <c r="M8" s="193"/>
      <c r="N8" s="193"/>
      <c r="O8" s="193"/>
      <c r="P8" s="193"/>
      <c r="Q8" s="193"/>
      <c r="R8" s="193"/>
      <c r="S8" s="193"/>
      <c r="T8" s="8"/>
      <c r="U8" s="8"/>
      <c r="V8" s="8"/>
      <c r="W8" s="8"/>
      <c r="X8" s="8"/>
      <c r="Y8" s="8"/>
      <c r="Z8" s="8"/>
      <c r="AA8" s="8"/>
      <c r="AB8" s="8"/>
    </row>
    <row r="9" spans="1:28" ht="18.75" x14ac:dyDescent="0.25">
      <c r="A9" s="194" t="s">
        <v>2</v>
      </c>
      <c r="B9" s="194"/>
      <c r="C9" s="194"/>
      <c r="D9" s="194"/>
      <c r="E9" s="194"/>
      <c r="F9" s="194"/>
      <c r="G9" s="194"/>
      <c r="H9" s="194"/>
      <c r="I9" s="194"/>
      <c r="J9" s="194"/>
      <c r="K9" s="194"/>
      <c r="L9" s="194"/>
      <c r="M9" s="194"/>
      <c r="N9" s="194"/>
      <c r="O9" s="194"/>
      <c r="P9" s="194"/>
      <c r="Q9" s="194"/>
      <c r="R9" s="194"/>
      <c r="S9" s="194"/>
      <c r="T9" s="8"/>
      <c r="U9" s="8"/>
      <c r="V9" s="8"/>
      <c r="W9" s="8"/>
      <c r="X9" s="8"/>
      <c r="Y9" s="8"/>
      <c r="Z9" s="8"/>
      <c r="AA9" s="8"/>
      <c r="AB9" s="8"/>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8"/>
      <c r="U10" s="8"/>
      <c r="V10" s="8"/>
      <c r="W10" s="8"/>
      <c r="X10" s="8"/>
      <c r="Y10" s="8"/>
      <c r="Z10" s="8"/>
      <c r="AA10" s="8"/>
      <c r="AB10" s="8"/>
    </row>
    <row r="11" spans="1:28" ht="18.75" x14ac:dyDescent="0.25">
      <c r="A11" s="193" t="str">
        <f>'1. Местоположение'!A12:C12</f>
        <v>Q_TP2541</v>
      </c>
      <c r="B11" s="193"/>
      <c r="C11" s="193"/>
      <c r="D11" s="193"/>
      <c r="E11" s="193"/>
      <c r="F11" s="193"/>
      <c r="G11" s="193"/>
      <c r="H11" s="193"/>
      <c r="I11" s="193"/>
      <c r="J11" s="193"/>
      <c r="K11" s="193"/>
      <c r="L11" s="193"/>
      <c r="M11" s="193"/>
      <c r="N11" s="193"/>
      <c r="O11" s="193"/>
      <c r="P11" s="193"/>
      <c r="Q11" s="193"/>
      <c r="R11" s="193"/>
      <c r="S11" s="193"/>
      <c r="T11" s="8"/>
      <c r="U11" s="8"/>
      <c r="V11" s="8"/>
      <c r="W11" s="8"/>
      <c r="X11" s="8"/>
      <c r="Y11" s="8"/>
      <c r="Z11" s="8"/>
      <c r="AA11" s="8"/>
      <c r="AB11" s="8"/>
    </row>
    <row r="12" spans="1:28" ht="18.75" x14ac:dyDescent="0.25">
      <c r="A12" s="194" t="s">
        <v>0</v>
      </c>
      <c r="B12" s="194"/>
      <c r="C12" s="194"/>
      <c r="D12" s="194"/>
      <c r="E12" s="194"/>
      <c r="F12" s="194"/>
      <c r="G12" s="194"/>
      <c r="H12" s="194"/>
      <c r="I12" s="194"/>
      <c r="J12" s="194"/>
      <c r="K12" s="194"/>
      <c r="L12" s="194"/>
      <c r="M12" s="194"/>
      <c r="N12" s="194"/>
      <c r="O12" s="194"/>
      <c r="P12" s="194"/>
      <c r="Q12" s="194"/>
      <c r="R12" s="194"/>
      <c r="S12" s="194"/>
      <c r="T12" s="8"/>
      <c r="U12" s="8"/>
      <c r="V12" s="8"/>
      <c r="W12" s="8"/>
      <c r="X12" s="8"/>
      <c r="Y12" s="8"/>
      <c r="Z12" s="8"/>
      <c r="AA12" s="8"/>
      <c r="AB12" s="8"/>
    </row>
    <row r="13" spans="1:28" ht="15.75" customHeight="1" x14ac:dyDescent="0.25">
      <c r="A13" s="199"/>
      <c r="B13" s="199"/>
      <c r="C13" s="199"/>
      <c r="D13" s="199"/>
      <c r="E13" s="199"/>
      <c r="F13" s="199"/>
      <c r="G13" s="199"/>
      <c r="H13" s="199"/>
      <c r="I13" s="199"/>
      <c r="J13" s="199"/>
      <c r="K13" s="199"/>
      <c r="L13" s="199"/>
      <c r="M13" s="199"/>
      <c r="N13" s="199"/>
      <c r="O13" s="199"/>
      <c r="P13" s="199"/>
      <c r="Q13" s="199"/>
      <c r="R13" s="199"/>
      <c r="S13" s="199"/>
      <c r="T13" s="2"/>
      <c r="U13" s="2"/>
      <c r="V13" s="2"/>
      <c r="W13" s="2"/>
      <c r="X13" s="2"/>
      <c r="Y13" s="2"/>
      <c r="Z13" s="2"/>
      <c r="AA13" s="2"/>
      <c r="AB13" s="2"/>
    </row>
    <row r="14" spans="1:28" ht="18.75" x14ac:dyDescent="0.25">
      <c r="A14" s="193" t="str">
        <f>'1. Местоположение'!A15:C15</f>
        <v>Реконструкция ТП № 2541 (замена силового трансформатора ТМГ-160 кВА на ТМГ-400 кВА), ГО Солнечногорский, д. Чашниково, КП Лисичкин лес</v>
      </c>
      <c r="B14" s="193"/>
      <c r="C14" s="193"/>
      <c r="D14" s="193"/>
      <c r="E14" s="193"/>
      <c r="F14" s="193"/>
      <c r="G14" s="193"/>
      <c r="H14" s="193"/>
      <c r="I14" s="193"/>
      <c r="J14" s="193"/>
      <c r="K14" s="193"/>
      <c r="L14" s="193"/>
      <c r="M14" s="193"/>
      <c r="N14" s="193"/>
      <c r="O14" s="193"/>
      <c r="P14" s="193"/>
      <c r="Q14" s="193"/>
      <c r="R14" s="193"/>
      <c r="S14" s="193"/>
      <c r="T14" s="5"/>
      <c r="U14" s="5"/>
      <c r="V14" s="5"/>
      <c r="W14" s="5"/>
      <c r="X14" s="5"/>
      <c r="Y14" s="5"/>
      <c r="Z14" s="5"/>
      <c r="AA14" s="5"/>
      <c r="AB14" s="5"/>
    </row>
    <row r="15" spans="1:28" ht="15" customHeight="1" x14ac:dyDescent="0.25">
      <c r="A15" s="194" t="s">
        <v>1</v>
      </c>
      <c r="B15" s="194"/>
      <c r="C15" s="194"/>
      <c r="D15" s="194"/>
      <c r="E15" s="194"/>
      <c r="F15" s="194"/>
      <c r="G15" s="194"/>
      <c r="H15" s="194"/>
      <c r="I15" s="194"/>
      <c r="J15" s="194"/>
      <c r="K15" s="194"/>
      <c r="L15" s="194"/>
      <c r="M15" s="194"/>
      <c r="N15" s="194"/>
      <c r="O15" s="194"/>
      <c r="P15" s="194"/>
      <c r="Q15" s="194"/>
      <c r="R15" s="194"/>
      <c r="S15" s="194"/>
      <c r="T15" s="3"/>
      <c r="U15" s="3"/>
      <c r="V15" s="3"/>
      <c r="W15" s="3"/>
      <c r="X15" s="3"/>
      <c r="Y15" s="3"/>
      <c r="Z15" s="3"/>
      <c r="AA15" s="3"/>
      <c r="AB15" s="3"/>
    </row>
    <row r="16" spans="1:28" ht="15" customHeight="1" x14ac:dyDescent="0.25">
      <c r="A16" s="199"/>
      <c r="B16" s="199"/>
      <c r="C16" s="199"/>
      <c r="D16" s="199"/>
      <c r="E16" s="199"/>
      <c r="F16" s="199"/>
      <c r="G16" s="199"/>
      <c r="H16" s="199"/>
      <c r="I16" s="199"/>
      <c r="J16" s="199"/>
      <c r="K16" s="199"/>
      <c r="L16" s="199"/>
      <c r="M16" s="199"/>
      <c r="N16" s="199"/>
      <c r="O16" s="199"/>
      <c r="P16" s="199"/>
      <c r="Q16" s="199"/>
      <c r="R16" s="199"/>
      <c r="S16" s="199"/>
      <c r="T16" s="2"/>
      <c r="U16" s="2"/>
      <c r="V16" s="2"/>
      <c r="W16" s="2"/>
      <c r="X16" s="2"/>
      <c r="Y16" s="2"/>
    </row>
    <row r="17" spans="1:28" ht="45.75" customHeight="1" x14ac:dyDescent="0.25">
      <c r="A17" s="198" t="s">
        <v>337</v>
      </c>
      <c r="B17" s="198"/>
      <c r="C17" s="198"/>
      <c r="D17" s="198"/>
      <c r="E17" s="198"/>
      <c r="F17" s="198"/>
      <c r="G17" s="198"/>
      <c r="H17" s="198"/>
      <c r="I17" s="198"/>
      <c r="J17" s="198"/>
      <c r="K17" s="198"/>
      <c r="L17" s="198"/>
      <c r="M17" s="198"/>
      <c r="N17" s="198"/>
      <c r="O17" s="198"/>
      <c r="P17" s="198"/>
      <c r="Q17" s="198"/>
      <c r="R17" s="198"/>
      <c r="S17" s="198"/>
      <c r="T17" s="4"/>
      <c r="U17" s="4"/>
      <c r="V17" s="4"/>
      <c r="W17" s="4"/>
      <c r="X17" s="4"/>
      <c r="Y17" s="4"/>
      <c r="Z17" s="4"/>
      <c r="AA17" s="4"/>
      <c r="AB17" s="4"/>
    </row>
    <row r="18" spans="1:28" ht="15" customHeight="1" x14ac:dyDescent="0.25">
      <c r="A18" s="200"/>
      <c r="B18" s="200"/>
      <c r="C18" s="200"/>
      <c r="D18" s="200"/>
      <c r="E18" s="200"/>
      <c r="F18" s="200"/>
      <c r="G18" s="200"/>
      <c r="H18" s="200"/>
      <c r="I18" s="200"/>
      <c r="J18" s="200"/>
      <c r="K18" s="200"/>
      <c r="L18" s="200"/>
      <c r="M18" s="200"/>
      <c r="N18" s="200"/>
      <c r="O18" s="200"/>
      <c r="P18" s="200"/>
      <c r="Q18" s="200"/>
      <c r="R18" s="200"/>
      <c r="S18" s="200"/>
      <c r="T18" s="2"/>
      <c r="U18" s="2"/>
      <c r="V18" s="2"/>
      <c r="W18" s="2"/>
      <c r="X18" s="2"/>
      <c r="Y18" s="2"/>
    </row>
    <row r="19" spans="1:28" ht="54" customHeight="1" x14ac:dyDescent="0.25">
      <c r="A19" s="201" t="s">
        <v>464</v>
      </c>
      <c r="B19" s="201" t="s">
        <v>350</v>
      </c>
      <c r="C19" s="202" t="s">
        <v>353</v>
      </c>
      <c r="D19" s="201" t="s">
        <v>365</v>
      </c>
      <c r="E19" s="201" t="s">
        <v>234</v>
      </c>
      <c r="F19" s="201" t="s">
        <v>251</v>
      </c>
      <c r="G19" s="201" t="s">
        <v>248</v>
      </c>
      <c r="H19" s="201" t="s">
        <v>230</v>
      </c>
      <c r="I19" s="201" t="s">
        <v>232</v>
      </c>
      <c r="J19" s="201" t="s">
        <v>231</v>
      </c>
      <c r="K19" s="201" t="s">
        <v>266</v>
      </c>
      <c r="L19" s="201" t="s">
        <v>201</v>
      </c>
      <c r="M19" s="201" t="s">
        <v>238</v>
      </c>
      <c r="N19" s="201" t="s">
        <v>220</v>
      </c>
      <c r="O19" s="201" t="s">
        <v>237</v>
      </c>
      <c r="P19" s="201" t="s">
        <v>219</v>
      </c>
      <c r="Q19" s="201" t="s">
        <v>364</v>
      </c>
      <c r="R19" s="201"/>
      <c r="S19" s="204" t="s">
        <v>347</v>
      </c>
      <c r="T19" s="2"/>
      <c r="U19" s="2"/>
      <c r="V19" s="2"/>
      <c r="W19" s="2"/>
      <c r="X19" s="2"/>
      <c r="Y19" s="2"/>
    </row>
    <row r="20" spans="1:28" ht="180.75" customHeight="1" x14ac:dyDescent="0.25">
      <c r="A20" s="201"/>
      <c r="B20" s="201"/>
      <c r="C20" s="203"/>
      <c r="D20" s="201"/>
      <c r="E20" s="201"/>
      <c r="F20" s="201"/>
      <c r="G20" s="201"/>
      <c r="H20" s="201"/>
      <c r="I20" s="201"/>
      <c r="J20" s="201"/>
      <c r="K20" s="201"/>
      <c r="L20" s="201"/>
      <c r="M20" s="201"/>
      <c r="N20" s="201"/>
      <c r="O20" s="201"/>
      <c r="P20" s="201"/>
      <c r="Q20" s="20" t="s">
        <v>460</v>
      </c>
      <c r="R20" s="21" t="s">
        <v>411</v>
      </c>
      <c r="S20" s="204"/>
      <c r="T20" s="2"/>
      <c r="U20" s="2"/>
      <c r="V20" s="2"/>
      <c r="W20" s="2"/>
      <c r="X20" s="2"/>
      <c r="Y20" s="2"/>
      <c r="Z20" s="1"/>
      <c r="AA20" s="1"/>
      <c r="AB20" s="1"/>
    </row>
    <row r="21" spans="1:28" ht="18.75" x14ac:dyDescent="0.25">
      <c r="A21" s="20">
        <v>1</v>
      </c>
      <c r="B21" s="22">
        <v>2</v>
      </c>
      <c r="C21" s="20">
        <v>3</v>
      </c>
      <c r="D21" s="22">
        <v>4</v>
      </c>
      <c r="E21" s="20">
        <v>5</v>
      </c>
      <c r="F21" s="22">
        <v>6</v>
      </c>
      <c r="G21" s="20">
        <v>7</v>
      </c>
      <c r="H21" s="22">
        <v>8</v>
      </c>
      <c r="I21" s="20">
        <v>9</v>
      </c>
      <c r="J21" s="22">
        <v>10</v>
      </c>
      <c r="K21" s="20">
        <v>11</v>
      </c>
      <c r="L21" s="22">
        <v>12</v>
      </c>
      <c r="M21" s="20">
        <v>13</v>
      </c>
      <c r="N21" s="22">
        <v>14</v>
      </c>
      <c r="O21" s="20">
        <v>15</v>
      </c>
      <c r="P21" s="22">
        <v>16</v>
      </c>
      <c r="Q21" s="20">
        <v>17</v>
      </c>
      <c r="R21" s="22">
        <v>18</v>
      </c>
      <c r="S21" s="20">
        <v>19</v>
      </c>
      <c r="T21" s="2"/>
      <c r="U21" s="2"/>
      <c r="V21" s="2"/>
      <c r="W21" s="2"/>
      <c r="X21" s="2"/>
      <c r="Y21" s="2"/>
      <c r="Z21" s="1"/>
      <c r="AA21" s="1"/>
      <c r="AB21" s="1"/>
    </row>
    <row r="22" spans="1:28" ht="18.75" x14ac:dyDescent="0.25">
      <c r="A22" s="36" t="s">
        <v>34</v>
      </c>
      <c r="B22" s="36" t="s">
        <v>430</v>
      </c>
      <c r="C22" s="36" t="s">
        <v>430</v>
      </c>
      <c r="D22" s="36" t="s">
        <v>430</v>
      </c>
      <c r="E22" s="36" t="s">
        <v>430</v>
      </c>
      <c r="F22" s="36" t="s">
        <v>430</v>
      </c>
      <c r="G22" s="36" t="s">
        <v>430</v>
      </c>
      <c r="H22" s="36" t="s">
        <v>430</v>
      </c>
      <c r="I22" s="36" t="s">
        <v>430</v>
      </c>
      <c r="J22" s="36" t="s">
        <v>430</v>
      </c>
      <c r="K22" s="36" t="s">
        <v>430</v>
      </c>
      <c r="L22" s="36" t="s">
        <v>430</v>
      </c>
      <c r="M22" s="36" t="s">
        <v>430</v>
      </c>
      <c r="N22" s="36" t="s">
        <v>430</v>
      </c>
      <c r="O22" s="36" t="s">
        <v>430</v>
      </c>
      <c r="P22" s="36" t="s">
        <v>430</v>
      </c>
      <c r="Q22" s="36" t="s">
        <v>430</v>
      </c>
      <c r="R22" s="36" t="s">
        <v>430</v>
      </c>
      <c r="S22" s="36" t="s">
        <v>430</v>
      </c>
      <c r="T22" s="2"/>
      <c r="U22" s="2"/>
      <c r="V22" s="2"/>
      <c r="W22" s="2"/>
      <c r="X22" s="37"/>
      <c r="Y22" s="37"/>
      <c r="Z22" s="37"/>
      <c r="AA22" s="37"/>
      <c r="AB22" s="37"/>
    </row>
    <row r="23" spans="1:28" ht="15.75" x14ac:dyDescent="0.25">
      <c r="A23" s="36"/>
      <c r="B23" s="62" t="s">
        <v>160</v>
      </c>
      <c r="C23" s="36"/>
      <c r="D23" s="36"/>
      <c r="E23" s="36"/>
      <c r="F23" s="36"/>
      <c r="G23" s="36"/>
      <c r="H23" s="64" t="str">
        <f>H22</f>
        <v>нд</v>
      </c>
      <c r="I23" s="64" t="str">
        <f>I22</f>
        <v>нд</v>
      </c>
      <c r="J23" s="64" t="str">
        <f>J22</f>
        <v>нд</v>
      </c>
      <c r="K23" s="64"/>
      <c r="L23" s="36"/>
      <c r="M23" s="64" t="str">
        <f>M22</f>
        <v>нд</v>
      </c>
      <c r="N23" s="64" t="str">
        <f t="shared" ref="N23:P23" si="0">N22</f>
        <v>нд</v>
      </c>
      <c r="O23" s="64" t="str">
        <f t="shared" si="0"/>
        <v>нд</v>
      </c>
      <c r="P23" s="64" t="str">
        <f t="shared" si="0"/>
        <v>нд</v>
      </c>
      <c r="Q23" s="36"/>
      <c r="R23" s="36"/>
      <c r="S23" s="122" t="str">
        <f>S22</f>
        <v>нд</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6"/>
  <sheetViews>
    <sheetView topLeftCell="A11" zoomScale="66" zoomScaleNormal="66" zoomScaleSheetLayoutView="100" workbookViewId="0">
      <selection activeCell="K26" sqref="K26"/>
    </sheetView>
  </sheetViews>
  <sheetFormatPr defaultColWidth="9.140625" defaultRowHeight="15.75" x14ac:dyDescent="0.25"/>
  <cols>
    <col min="1" max="1" width="9.42578125" style="23" customWidth="1"/>
    <col min="2" max="2" width="16.7109375" style="23" customWidth="1"/>
    <col min="3" max="3" width="17" style="23" customWidth="1"/>
    <col min="4" max="4" width="18.28515625" style="23" customWidth="1"/>
    <col min="5" max="5" width="24.5703125" style="23" customWidth="1"/>
    <col min="6" max="6" width="18.5703125" style="23" customWidth="1"/>
    <col min="7" max="8" width="9.5703125" style="23" bestFit="1" customWidth="1"/>
    <col min="9" max="9" width="7.28515625" style="23" customWidth="1"/>
    <col min="10" max="10" width="9.28515625" style="23" customWidth="1"/>
    <col min="11" max="11" width="10.28515625" style="23" customWidth="1"/>
    <col min="12" max="15" width="8.7109375" style="23" customWidth="1"/>
    <col min="16" max="16" width="19.42578125" style="23" customWidth="1"/>
    <col min="17" max="17" width="21.7109375" style="23" customWidth="1"/>
    <col min="18" max="18" width="22" style="23" customWidth="1"/>
    <col min="19" max="19" width="19.7109375" style="23" customWidth="1"/>
    <col min="20" max="20" width="18.42578125" style="23" customWidth="1"/>
    <col min="21" max="16384" width="9.140625" style="23"/>
  </cols>
  <sheetData>
    <row r="1" spans="1:20" ht="3" customHeight="1" x14ac:dyDescent="0.25"/>
    <row r="2" spans="1:20" ht="15" customHeight="1" x14ac:dyDescent="0.25">
      <c r="T2" s="19" t="s">
        <v>319</v>
      </c>
    </row>
    <row r="3" spans="1:20" ht="18.75" customHeight="1" x14ac:dyDescent="0.3">
      <c r="A3" s="11"/>
      <c r="H3" s="6"/>
      <c r="T3" s="9" t="s">
        <v>418</v>
      </c>
    </row>
    <row r="4" spans="1:20" ht="18.75" customHeight="1" x14ac:dyDescent="0.3">
      <c r="A4" s="11"/>
      <c r="H4" s="6"/>
      <c r="T4" s="9" t="s">
        <v>447</v>
      </c>
    </row>
    <row r="5" spans="1:20" ht="18.75" customHeight="1" x14ac:dyDescent="0.3">
      <c r="A5" s="11"/>
      <c r="H5" s="6"/>
      <c r="T5" s="9"/>
    </row>
    <row r="6" spans="1:20" x14ac:dyDescent="0.25">
      <c r="A6" s="191" t="str">
        <f>'2. ТП'!A4:S4</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x14ac:dyDescent="0.25">
      <c r="A7" s="10"/>
      <c r="H7" s="6"/>
    </row>
    <row r="8" spans="1:20" ht="18.75" x14ac:dyDescent="0.25">
      <c r="A8" s="192" t="s">
        <v>293</v>
      </c>
      <c r="B8" s="192"/>
      <c r="C8" s="192"/>
      <c r="D8" s="192"/>
      <c r="E8" s="192"/>
      <c r="F8" s="192"/>
      <c r="G8" s="192"/>
      <c r="H8" s="192"/>
      <c r="I8" s="192"/>
      <c r="J8" s="192"/>
      <c r="K8" s="192"/>
      <c r="L8" s="192"/>
      <c r="M8" s="192"/>
      <c r="N8" s="192"/>
      <c r="O8" s="192"/>
      <c r="P8" s="192"/>
      <c r="Q8" s="192"/>
      <c r="R8" s="192"/>
      <c r="S8" s="192"/>
      <c r="T8" s="192"/>
    </row>
    <row r="9" spans="1:20" ht="18.75" x14ac:dyDescent="0.25">
      <c r="A9" s="192"/>
      <c r="B9" s="192"/>
      <c r="C9" s="192"/>
      <c r="D9" s="192"/>
      <c r="E9" s="192"/>
      <c r="F9" s="192"/>
      <c r="G9" s="192"/>
      <c r="H9" s="192"/>
      <c r="I9" s="192"/>
      <c r="J9" s="192"/>
      <c r="K9" s="192"/>
      <c r="L9" s="192"/>
      <c r="M9" s="192"/>
      <c r="N9" s="192"/>
      <c r="O9" s="192"/>
      <c r="P9" s="192"/>
      <c r="Q9" s="192"/>
      <c r="R9" s="192"/>
      <c r="S9" s="192"/>
      <c r="T9" s="192"/>
    </row>
    <row r="10" spans="1:20" ht="18.75" customHeight="1" x14ac:dyDescent="0.25">
      <c r="A10" s="193" t="str">
        <f>'2. ТП'!A8:S8</f>
        <v>ООО "Техпромэксперт"</v>
      </c>
      <c r="B10" s="193"/>
      <c r="C10" s="193"/>
      <c r="D10" s="193"/>
      <c r="E10" s="193"/>
      <c r="F10" s="193"/>
      <c r="G10" s="193"/>
      <c r="H10" s="193"/>
      <c r="I10" s="193"/>
      <c r="J10" s="193"/>
      <c r="K10" s="193"/>
      <c r="L10" s="193"/>
      <c r="M10" s="193"/>
      <c r="N10" s="193"/>
      <c r="O10" s="193"/>
      <c r="P10" s="193"/>
      <c r="Q10" s="193"/>
      <c r="R10" s="193"/>
      <c r="S10" s="193"/>
      <c r="T10" s="193"/>
    </row>
    <row r="11" spans="1:20" ht="18.75" customHeight="1" x14ac:dyDescent="0.25">
      <c r="A11" s="194" t="s">
        <v>2</v>
      </c>
      <c r="B11" s="194"/>
      <c r="C11" s="194"/>
      <c r="D11" s="194"/>
      <c r="E11" s="194"/>
      <c r="F11" s="194"/>
      <c r="G11" s="194"/>
      <c r="H11" s="194"/>
      <c r="I11" s="194"/>
      <c r="J11" s="194"/>
      <c r="K11" s="194"/>
      <c r="L11" s="194"/>
      <c r="M11" s="194"/>
      <c r="N11" s="194"/>
      <c r="O11" s="194"/>
      <c r="P11" s="194"/>
      <c r="Q11" s="194"/>
      <c r="R11" s="194"/>
      <c r="S11" s="194"/>
      <c r="T11" s="194"/>
    </row>
    <row r="12" spans="1:20" ht="18.75" x14ac:dyDescent="0.25">
      <c r="A12" s="192"/>
      <c r="B12" s="192"/>
      <c r="C12" s="192"/>
      <c r="D12" s="192"/>
      <c r="E12" s="192"/>
      <c r="F12" s="192"/>
      <c r="G12" s="192"/>
      <c r="H12" s="192"/>
      <c r="I12" s="192"/>
      <c r="J12" s="192"/>
      <c r="K12" s="192"/>
      <c r="L12" s="192"/>
      <c r="M12" s="192"/>
      <c r="N12" s="192"/>
      <c r="O12" s="192"/>
      <c r="P12" s="192"/>
      <c r="Q12" s="192"/>
      <c r="R12" s="192"/>
      <c r="S12" s="192"/>
      <c r="T12" s="192"/>
    </row>
    <row r="13" spans="1:20" ht="18.75" customHeight="1" x14ac:dyDescent="0.25">
      <c r="A13" s="193" t="str">
        <f>'2. ТП'!A11:S11</f>
        <v>Q_TP2541</v>
      </c>
      <c r="B13" s="193"/>
      <c r="C13" s="193"/>
      <c r="D13" s="193"/>
      <c r="E13" s="193"/>
      <c r="F13" s="193"/>
      <c r="G13" s="193"/>
      <c r="H13" s="193"/>
      <c r="I13" s="193"/>
      <c r="J13" s="193"/>
      <c r="K13" s="193"/>
      <c r="L13" s="193"/>
      <c r="M13" s="193"/>
      <c r="N13" s="193"/>
      <c r="O13" s="193"/>
      <c r="P13" s="193"/>
      <c r="Q13" s="193"/>
      <c r="R13" s="193"/>
      <c r="S13" s="193"/>
      <c r="T13" s="193"/>
    </row>
    <row r="14" spans="1:20" ht="18.75" customHeight="1" x14ac:dyDescent="0.25">
      <c r="A14" s="194" t="s">
        <v>0</v>
      </c>
      <c r="B14" s="194"/>
      <c r="C14" s="194"/>
      <c r="D14" s="194"/>
      <c r="E14" s="194"/>
      <c r="F14" s="194"/>
      <c r="G14" s="194"/>
      <c r="H14" s="194"/>
      <c r="I14" s="194"/>
      <c r="J14" s="194"/>
      <c r="K14" s="194"/>
      <c r="L14" s="194"/>
      <c r="M14" s="194"/>
      <c r="N14" s="194"/>
      <c r="O14" s="194"/>
      <c r="P14" s="194"/>
      <c r="Q14" s="194"/>
      <c r="R14" s="194"/>
      <c r="S14" s="194"/>
      <c r="T14" s="194"/>
    </row>
    <row r="15" spans="1:20" ht="15.75" customHeight="1" x14ac:dyDescent="0.25">
      <c r="A15" s="199"/>
      <c r="B15" s="199"/>
      <c r="C15" s="199"/>
      <c r="D15" s="199"/>
      <c r="E15" s="199"/>
      <c r="F15" s="199"/>
      <c r="G15" s="199"/>
      <c r="H15" s="199"/>
      <c r="I15" s="199"/>
      <c r="J15" s="199"/>
      <c r="K15" s="199"/>
      <c r="L15" s="199"/>
      <c r="M15" s="199"/>
      <c r="N15" s="199"/>
      <c r="O15" s="199"/>
      <c r="P15" s="199"/>
      <c r="Q15" s="199"/>
      <c r="R15" s="199"/>
      <c r="S15" s="199"/>
      <c r="T15" s="199"/>
    </row>
    <row r="16" spans="1:20" ht="18.75" x14ac:dyDescent="0.25">
      <c r="A16" s="193" t="str">
        <f>'2. ТП'!A14:S14</f>
        <v>Реконструкция ТП № 2541 (замена силового трансформатора ТМГ-160 кВА на ТМГ-400 кВА), ГО Солнечногорский, д. Чашниково, КП Лисичкин лес</v>
      </c>
      <c r="B16" s="193"/>
      <c r="C16" s="193"/>
      <c r="D16" s="193"/>
      <c r="E16" s="193"/>
      <c r="F16" s="193"/>
      <c r="G16" s="193"/>
      <c r="H16" s="193"/>
      <c r="I16" s="193"/>
      <c r="J16" s="193"/>
      <c r="K16" s="193"/>
      <c r="L16" s="193"/>
      <c r="M16" s="193"/>
      <c r="N16" s="193"/>
      <c r="O16" s="193"/>
      <c r="P16" s="193"/>
      <c r="Q16" s="193"/>
      <c r="R16" s="193"/>
      <c r="S16" s="193"/>
      <c r="T16" s="193"/>
    </row>
    <row r="17" spans="1:20" ht="15" customHeight="1" x14ac:dyDescent="0.25">
      <c r="A17" s="194" t="s">
        <v>1</v>
      </c>
      <c r="B17" s="194"/>
      <c r="C17" s="194"/>
      <c r="D17" s="194"/>
      <c r="E17" s="194"/>
      <c r="F17" s="194"/>
      <c r="G17" s="194"/>
      <c r="H17" s="194"/>
      <c r="I17" s="194"/>
      <c r="J17" s="194"/>
      <c r="K17" s="194"/>
      <c r="L17" s="194"/>
      <c r="M17" s="194"/>
      <c r="N17" s="194"/>
      <c r="O17" s="194"/>
      <c r="P17" s="194"/>
      <c r="Q17" s="194"/>
      <c r="R17" s="194"/>
      <c r="S17" s="194"/>
      <c r="T17" s="194"/>
    </row>
    <row r="18" spans="1:20" ht="15" customHeight="1" x14ac:dyDescent="0.25">
      <c r="A18" s="199"/>
      <c r="B18" s="199"/>
      <c r="C18" s="199"/>
      <c r="D18" s="199"/>
      <c r="E18" s="199"/>
      <c r="F18" s="199"/>
      <c r="G18" s="199"/>
      <c r="H18" s="199"/>
      <c r="I18" s="199"/>
      <c r="J18" s="199"/>
      <c r="K18" s="199"/>
      <c r="L18" s="199"/>
      <c r="M18" s="199"/>
      <c r="N18" s="199"/>
      <c r="O18" s="199"/>
      <c r="P18" s="199"/>
      <c r="Q18" s="199"/>
      <c r="R18" s="199"/>
      <c r="S18" s="199"/>
      <c r="T18" s="199"/>
    </row>
    <row r="19" spans="1:20" ht="15" customHeight="1" x14ac:dyDescent="0.25">
      <c r="A19" s="193" t="s">
        <v>338</v>
      </c>
      <c r="B19" s="193"/>
      <c r="C19" s="193"/>
      <c r="D19" s="193"/>
      <c r="E19" s="193"/>
      <c r="F19" s="193"/>
      <c r="G19" s="193"/>
      <c r="H19" s="193"/>
      <c r="I19" s="193"/>
      <c r="J19" s="193"/>
      <c r="K19" s="193"/>
      <c r="L19" s="193"/>
      <c r="M19" s="193"/>
      <c r="N19" s="193"/>
      <c r="O19" s="193"/>
      <c r="P19" s="193"/>
      <c r="Q19" s="193"/>
      <c r="R19" s="193"/>
      <c r="S19" s="193"/>
      <c r="T19" s="193"/>
    </row>
    <row r="20" spans="1:20"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20" ht="46.5" customHeight="1" x14ac:dyDescent="0.25">
      <c r="A21" s="215" t="s">
        <v>464</v>
      </c>
      <c r="B21" s="209" t="s">
        <v>188</v>
      </c>
      <c r="C21" s="210"/>
      <c r="D21" s="213" t="s">
        <v>158</v>
      </c>
      <c r="E21" s="209" t="s">
        <v>381</v>
      </c>
      <c r="F21" s="210"/>
      <c r="G21" s="209" t="s">
        <v>186</v>
      </c>
      <c r="H21" s="210"/>
      <c r="I21" s="209" t="s">
        <v>168</v>
      </c>
      <c r="J21" s="210"/>
      <c r="K21" s="213" t="s">
        <v>166</v>
      </c>
      <c r="L21" s="209" t="s">
        <v>272</v>
      </c>
      <c r="M21" s="210"/>
      <c r="N21" s="209" t="s">
        <v>271</v>
      </c>
      <c r="O21" s="210"/>
      <c r="P21" s="213" t="s">
        <v>165</v>
      </c>
      <c r="Q21" s="206" t="s">
        <v>379</v>
      </c>
      <c r="R21" s="207"/>
      <c r="S21" s="208" t="s">
        <v>378</v>
      </c>
      <c r="T21" s="208"/>
    </row>
    <row r="22" spans="1:20" ht="204.75" customHeight="1" x14ac:dyDescent="0.25">
      <c r="A22" s="216"/>
      <c r="B22" s="211"/>
      <c r="C22" s="212"/>
      <c r="D22" s="218"/>
      <c r="E22" s="211"/>
      <c r="F22" s="212"/>
      <c r="G22" s="211"/>
      <c r="H22" s="212"/>
      <c r="I22" s="211"/>
      <c r="J22" s="212"/>
      <c r="K22" s="214"/>
      <c r="L22" s="211"/>
      <c r="M22" s="212"/>
      <c r="N22" s="211"/>
      <c r="O22" s="212"/>
      <c r="P22" s="214"/>
      <c r="Q22" s="29" t="s">
        <v>427</v>
      </c>
      <c r="R22" s="29" t="s">
        <v>415</v>
      </c>
      <c r="S22" s="29" t="s">
        <v>428</v>
      </c>
      <c r="T22" s="29" t="s">
        <v>416</v>
      </c>
    </row>
    <row r="23" spans="1:20" ht="51.75" customHeight="1" x14ac:dyDescent="0.25">
      <c r="A23" s="217"/>
      <c r="B23" s="29" t="s">
        <v>189</v>
      </c>
      <c r="C23" s="29" t="s">
        <v>309</v>
      </c>
      <c r="D23" s="214"/>
      <c r="E23" s="29" t="s">
        <v>189</v>
      </c>
      <c r="F23" s="29" t="s">
        <v>309</v>
      </c>
      <c r="G23" s="29" t="s">
        <v>189</v>
      </c>
      <c r="H23" s="29" t="s">
        <v>309</v>
      </c>
      <c r="I23" s="29" t="s">
        <v>189</v>
      </c>
      <c r="J23" s="29" t="s">
        <v>309</v>
      </c>
      <c r="K23" s="29" t="s">
        <v>189</v>
      </c>
      <c r="L23" s="29" t="s">
        <v>189</v>
      </c>
      <c r="M23" s="29" t="s">
        <v>309</v>
      </c>
      <c r="N23" s="29" t="s">
        <v>189</v>
      </c>
      <c r="O23" s="29" t="s">
        <v>309</v>
      </c>
      <c r="P23" s="32" t="s">
        <v>189</v>
      </c>
      <c r="Q23" s="29" t="s">
        <v>189</v>
      </c>
      <c r="R23" s="29" t="s">
        <v>189</v>
      </c>
      <c r="S23" s="29" t="s">
        <v>189</v>
      </c>
      <c r="T23" s="29" t="s">
        <v>189</v>
      </c>
    </row>
    <row r="24" spans="1:20" x14ac:dyDescent="0.25">
      <c r="A24" s="27">
        <v>1</v>
      </c>
      <c r="B24" s="27">
        <v>2</v>
      </c>
      <c r="C24" s="27">
        <v>3</v>
      </c>
      <c r="D24" s="27">
        <v>4</v>
      </c>
      <c r="E24" s="27">
        <v>5</v>
      </c>
      <c r="F24" s="27">
        <v>6</v>
      </c>
      <c r="G24" s="27">
        <v>7</v>
      </c>
      <c r="H24" s="27">
        <v>8</v>
      </c>
      <c r="I24" s="27">
        <v>9</v>
      </c>
      <c r="J24" s="27">
        <v>10</v>
      </c>
      <c r="K24" s="27">
        <v>11</v>
      </c>
      <c r="L24" s="27">
        <v>12</v>
      </c>
      <c r="M24" s="27">
        <v>13</v>
      </c>
      <c r="N24" s="27">
        <v>14</v>
      </c>
      <c r="O24" s="27">
        <v>15</v>
      </c>
      <c r="P24" s="27">
        <v>16</v>
      </c>
      <c r="Q24" s="27">
        <v>17</v>
      </c>
      <c r="R24" s="27">
        <v>18</v>
      </c>
      <c r="S24" s="27">
        <v>19</v>
      </c>
      <c r="T24" s="27">
        <v>20</v>
      </c>
    </row>
    <row r="25" spans="1:20" ht="31.5" x14ac:dyDescent="0.25">
      <c r="A25" s="123" t="s">
        <v>34</v>
      </c>
      <c r="B25" s="123" t="s">
        <v>489</v>
      </c>
      <c r="C25" s="123" t="str">
        <f>B25</f>
        <v>ТП № 2541</v>
      </c>
      <c r="D25" s="49" t="s">
        <v>490</v>
      </c>
      <c r="E25" s="49" t="s">
        <v>492</v>
      </c>
      <c r="F25" s="49" t="s">
        <v>491</v>
      </c>
      <c r="G25" s="49" t="str">
        <f>B25</f>
        <v>ТП № 2541</v>
      </c>
      <c r="H25" s="49" t="str">
        <f>G25</f>
        <v>ТП № 2541</v>
      </c>
      <c r="I25" s="49" t="s">
        <v>430</v>
      </c>
      <c r="J25" s="49" t="s">
        <v>430</v>
      </c>
      <c r="K25" s="49">
        <v>2017</v>
      </c>
      <c r="L25" s="49">
        <v>10</v>
      </c>
      <c r="M25" s="49">
        <v>10</v>
      </c>
      <c r="N25" s="147">
        <v>0.16</v>
      </c>
      <c r="O25" s="147">
        <v>0.4</v>
      </c>
      <c r="P25" s="49" t="s">
        <v>430</v>
      </c>
      <c r="Q25" s="49" t="s">
        <v>430</v>
      </c>
      <c r="R25" s="49" t="s">
        <v>430</v>
      </c>
      <c r="S25" s="49" t="s">
        <v>430</v>
      </c>
      <c r="T25" s="49" t="s">
        <v>430</v>
      </c>
    </row>
    <row r="26" spans="1:20" x14ac:dyDescent="0.25">
      <c r="Q26" s="24"/>
      <c r="R26" s="24"/>
      <c r="S26" s="24"/>
      <c r="T26" s="24"/>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paperSize="8"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topLeftCell="A4" zoomScale="56" zoomScaleNormal="56" zoomScaleSheetLayoutView="100" workbookViewId="0">
      <selection activeCell="P33" sqref="P33"/>
    </sheetView>
  </sheetViews>
  <sheetFormatPr defaultColWidth="9.140625" defaultRowHeight="15.75" x14ac:dyDescent="0.25"/>
  <cols>
    <col min="1" max="3" width="10.7109375" style="23" customWidth="1"/>
    <col min="4" max="4" width="11.42578125" style="23" customWidth="1"/>
    <col min="5" max="5" width="11.7109375" style="23" customWidth="1"/>
    <col min="6" max="6" width="8.7109375" style="23" customWidth="1"/>
    <col min="7" max="7" width="10.28515625" style="23" customWidth="1"/>
    <col min="8" max="8" width="8.7109375" style="23" customWidth="1"/>
    <col min="9" max="9" width="8.28515625" style="23" customWidth="1"/>
    <col min="10" max="10" width="20.28515625" style="23" customWidth="1"/>
    <col min="11" max="11" width="11.28515625" style="23" customWidth="1"/>
    <col min="12" max="13" width="8.7109375" style="23" customWidth="1"/>
    <col min="14" max="14" width="13.7109375" style="23" customWidth="1"/>
    <col min="15" max="16" width="8.7109375" style="23" customWidth="1"/>
    <col min="17" max="17" width="11.7109375" style="23" customWidth="1"/>
    <col min="18" max="18" width="12" style="23" customWidth="1"/>
    <col min="19" max="19" width="18.28515625" style="23" customWidth="1"/>
    <col min="20" max="20" width="22.42578125" style="23" customWidth="1"/>
    <col min="21" max="21" width="30.7109375" style="23" customWidth="1"/>
    <col min="22" max="23" width="8.7109375" style="23" customWidth="1"/>
    <col min="24" max="24" width="24.42578125" style="23" customWidth="1"/>
    <col min="25" max="25" width="15.28515625" style="23" customWidth="1"/>
    <col min="26" max="26" width="18.42578125" style="23" customWidth="1"/>
    <col min="27" max="27" width="19.28515625" style="23" customWidth="1"/>
    <col min="28" max="16384" width="9.140625" style="23"/>
  </cols>
  <sheetData>
    <row r="1" spans="1:27" ht="25.5" customHeight="1" x14ac:dyDescent="0.25">
      <c r="AA1" s="19" t="s">
        <v>319</v>
      </c>
    </row>
    <row r="2" spans="1:27" ht="18.75" customHeight="1" x14ac:dyDescent="0.3">
      <c r="E2" s="11"/>
      <c r="Q2" s="6"/>
      <c r="R2" s="6"/>
      <c r="AA2" s="9" t="s">
        <v>418</v>
      </c>
    </row>
    <row r="3" spans="1:27" ht="18.75" customHeight="1" x14ac:dyDescent="0.3">
      <c r="E3" s="11"/>
      <c r="Q3" s="6"/>
      <c r="R3" s="6"/>
      <c r="AA3" s="9" t="s">
        <v>447</v>
      </c>
    </row>
    <row r="4" spans="1:27" x14ac:dyDescent="0.25">
      <c r="E4" s="10"/>
      <c r="Q4" s="6"/>
      <c r="R4" s="6"/>
    </row>
    <row r="5" spans="1:27" x14ac:dyDescent="0.25">
      <c r="A5" s="191" t="str">
        <f>'3.1. Техсостояние ПС'!A6:T6</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x14ac:dyDescent="0.25">
      <c r="A6" s="34"/>
      <c r="B6" s="34"/>
      <c r="C6" s="34"/>
      <c r="D6" s="34"/>
      <c r="E6" s="34"/>
      <c r="F6" s="34"/>
      <c r="G6" s="34"/>
      <c r="H6" s="34"/>
      <c r="I6" s="34"/>
      <c r="J6" s="34"/>
      <c r="K6" s="34"/>
      <c r="L6" s="34"/>
      <c r="M6" s="34"/>
      <c r="N6" s="34"/>
      <c r="O6" s="34"/>
      <c r="P6" s="34"/>
      <c r="Q6" s="34"/>
      <c r="R6" s="34"/>
      <c r="S6" s="34"/>
      <c r="T6" s="34"/>
    </row>
    <row r="7" spans="1:27" ht="18.75" x14ac:dyDescent="0.25">
      <c r="E7" s="192" t="s">
        <v>293</v>
      </c>
      <c r="F7" s="192"/>
      <c r="G7" s="192"/>
      <c r="H7" s="192"/>
      <c r="I7" s="192"/>
      <c r="J7" s="192"/>
      <c r="K7" s="192"/>
      <c r="L7" s="192"/>
      <c r="M7" s="192"/>
      <c r="N7" s="192"/>
      <c r="O7" s="192"/>
      <c r="P7" s="192"/>
      <c r="Q7" s="192"/>
      <c r="R7" s="192"/>
      <c r="S7" s="192"/>
      <c r="T7" s="192"/>
      <c r="U7" s="192"/>
      <c r="V7" s="192"/>
      <c r="W7" s="192"/>
      <c r="X7" s="192"/>
      <c r="Y7" s="192"/>
    </row>
    <row r="8" spans="1:27" ht="18.75" x14ac:dyDescent="0.25">
      <c r="E8" s="35"/>
      <c r="F8" s="35"/>
      <c r="G8" s="35"/>
      <c r="H8" s="35"/>
      <c r="I8" s="35"/>
      <c r="J8" s="35"/>
      <c r="K8" s="35"/>
      <c r="L8" s="35"/>
      <c r="M8" s="35"/>
      <c r="N8" s="35"/>
      <c r="O8" s="35"/>
      <c r="P8" s="35"/>
      <c r="Q8" s="35"/>
      <c r="R8" s="35"/>
      <c r="S8" s="8"/>
      <c r="T8" s="8"/>
      <c r="U8" s="8"/>
      <c r="V8" s="8"/>
      <c r="W8" s="8"/>
    </row>
    <row r="9" spans="1:27" ht="18.75" customHeight="1" x14ac:dyDescent="0.25">
      <c r="E9" s="193" t="str">
        <f>'3.1. Техсостояние ПС'!A10</f>
        <v>ООО "Техпромэксперт"</v>
      </c>
      <c r="F9" s="193"/>
      <c r="G9" s="193"/>
      <c r="H9" s="193"/>
      <c r="I9" s="193"/>
      <c r="J9" s="193"/>
      <c r="K9" s="193"/>
      <c r="L9" s="193"/>
      <c r="M9" s="193"/>
      <c r="N9" s="193"/>
      <c r="O9" s="193"/>
      <c r="P9" s="193"/>
      <c r="Q9" s="193"/>
      <c r="R9" s="193"/>
      <c r="S9" s="193"/>
      <c r="T9" s="193"/>
      <c r="U9" s="193"/>
      <c r="V9" s="193"/>
      <c r="W9" s="193"/>
      <c r="X9" s="193"/>
      <c r="Y9" s="193"/>
    </row>
    <row r="10" spans="1:27" ht="18.75" customHeight="1" x14ac:dyDescent="0.25">
      <c r="E10" s="194" t="s">
        <v>2</v>
      </c>
      <c r="F10" s="194"/>
      <c r="G10" s="194"/>
      <c r="H10" s="194"/>
      <c r="I10" s="194"/>
      <c r="J10" s="194"/>
      <c r="K10" s="194"/>
      <c r="L10" s="194"/>
      <c r="M10" s="194"/>
      <c r="N10" s="194"/>
      <c r="O10" s="194"/>
      <c r="P10" s="194"/>
      <c r="Q10" s="194"/>
      <c r="R10" s="194"/>
      <c r="S10" s="194"/>
      <c r="T10" s="194"/>
      <c r="U10" s="194"/>
      <c r="V10" s="194"/>
      <c r="W10" s="194"/>
      <c r="X10" s="194"/>
      <c r="Y10" s="194"/>
    </row>
    <row r="11" spans="1:27" ht="18.75" x14ac:dyDescent="0.25">
      <c r="E11" s="35"/>
      <c r="F11" s="35"/>
      <c r="G11" s="35"/>
      <c r="H11" s="35"/>
      <c r="I11" s="35"/>
      <c r="J11" s="35"/>
      <c r="K11" s="35"/>
      <c r="L11" s="35"/>
      <c r="M11" s="35"/>
      <c r="N11" s="35"/>
      <c r="O11" s="35"/>
      <c r="P11" s="35"/>
      <c r="Q11" s="35"/>
      <c r="R11" s="35"/>
      <c r="S11" s="8"/>
      <c r="T11" s="8"/>
      <c r="U11" s="8"/>
      <c r="V11" s="8"/>
      <c r="W11" s="8"/>
    </row>
    <row r="12" spans="1:27" ht="18.75" customHeight="1" x14ac:dyDescent="0.25">
      <c r="E12" s="193" t="str">
        <f>'3.1. Техсостояние ПС'!A13</f>
        <v>Q_TP2541</v>
      </c>
      <c r="F12" s="193"/>
      <c r="G12" s="193"/>
      <c r="H12" s="193"/>
      <c r="I12" s="193"/>
      <c r="J12" s="193"/>
      <c r="K12" s="193"/>
      <c r="L12" s="193"/>
      <c r="M12" s="193"/>
      <c r="N12" s="193"/>
      <c r="O12" s="193"/>
      <c r="P12" s="193"/>
      <c r="Q12" s="193"/>
      <c r="R12" s="193"/>
      <c r="S12" s="193"/>
      <c r="T12" s="193"/>
      <c r="U12" s="193"/>
      <c r="V12" s="193"/>
      <c r="W12" s="193"/>
      <c r="X12" s="193"/>
      <c r="Y12" s="193"/>
    </row>
    <row r="13" spans="1:27" ht="18.75" customHeight="1" x14ac:dyDescent="0.25">
      <c r="E13" s="194" t="s">
        <v>0</v>
      </c>
      <c r="F13" s="194"/>
      <c r="G13" s="194"/>
      <c r="H13" s="194"/>
      <c r="I13" s="194"/>
      <c r="J13" s="194"/>
      <c r="K13" s="194"/>
      <c r="L13" s="194"/>
      <c r="M13" s="194"/>
      <c r="N13" s="194"/>
      <c r="O13" s="194"/>
      <c r="P13" s="194"/>
      <c r="Q13" s="194"/>
      <c r="R13" s="194"/>
      <c r="S13" s="194"/>
      <c r="T13" s="194"/>
      <c r="U13" s="194"/>
      <c r="V13" s="194"/>
      <c r="W13" s="194"/>
      <c r="X13" s="194"/>
      <c r="Y13" s="19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93" t="str">
        <f>'3.1. Техсостояние ПС'!A16</f>
        <v>Реконструкция ТП № 2541 (замена силового трансформатора ТМГ-160 кВА на ТМГ-400 кВА), ГО Солнечногорский, д. Чашниково, КП Лисичкин лес</v>
      </c>
      <c r="F15" s="193"/>
      <c r="G15" s="193"/>
      <c r="H15" s="193"/>
      <c r="I15" s="193"/>
      <c r="J15" s="193"/>
      <c r="K15" s="193"/>
      <c r="L15" s="193"/>
      <c r="M15" s="193"/>
      <c r="N15" s="193"/>
      <c r="O15" s="193"/>
      <c r="P15" s="193"/>
      <c r="Q15" s="193"/>
      <c r="R15" s="193"/>
      <c r="S15" s="193"/>
      <c r="T15" s="193"/>
      <c r="U15" s="193"/>
      <c r="V15" s="193"/>
      <c r="W15" s="193"/>
      <c r="X15" s="193"/>
      <c r="Y15" s="193"/>
    </row>
    <row r="16" spans="1:27" ht="15" customHeight="1" x14ac:dyDescent="0.25">
      <c r="E16" s="194" t="s">
        <v>1</v>
      </c>
      <c r="F16" s="194"/>
      <c r="G16" s="194"/>
      <c r="H16" s="194"/>
      <c r="I16" s="194"/>
      <c r="J16" s="194"/>
      <c r="K16" s="194"/>
      <c r="L16" s="194"/>
      <c r="M16" s="194"/>
      <c r="N16" s="194"/>
      <c r="O16" s="194"/>
      <c r="P16" s="194"/>
      <c r="Q16" s="194"/>
      <c r="R16" s="194"/>
      <c r="S16" s="194"/>
      <c r="T16" s="194"/>
      <c r="U16" s="194"/>
      <c r="V16" s="194"/>
      <c r="W16" s="194"/>
      <c r="X16" s="194"/>
      <c r="Y16" s="19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339</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ht="21" customHeight="1" x14ac:dyDescent="0.25"/>
    <row r="21" spans="1:27" ht="15.75" customHeight="1" x14ac:dyDescent="0.25">
      <c r="A21" s="213" t="s">
        <v>464</v>
      </c>
      <c r="B21" s="209" t="s">
        <v>185</v>
      </c>
      <c r="C21" s="210"/>
      <c r="D21" s="209" t="s">
        <v>249</v>
      </c>
      <c r="E21" s="210"/>
      <c r="F21" s="206" t="s">
        <v>266</v>
      </c>
      <c r="G21" s="219"/>
      <c r="H21" s="219"/>
      <c r="I21" s="207"/>
      <c r="J21" s="213" t="s">
        <v>167</v>
      </c>
      <c r="K21" s="209" t="s">
        <v>401</v>
      </c>
      <c r="L21" s="210"/>
      <c r="M21" s="209" t="s">
        <v>360</v>
      </c>
      <c r="N21" s="210"/>
      <c r="O21" s="209" t="s">
        <v>380</v>
      </c>
      <c r="P21" s="210"/>
      <c r="Q21" s="209" t="s">
        <v>330</v>
      </c>
      <c r="R21" s="210"/>
      <c r="S21" s="213" t="s">
        <v>173</v>
      </c>
      <c r="T21" s="213" t="s">
        <v>171</v>
      </c>
      <c r="U21" s="213" t="s">
        <v>217</v>
      </c>
      <c r="V21" s="209" t="s">
        <v>382</v>
      </c>
      <c r="W21" s="210"/>
      <c r="X21" s="206" t="s">
        <v>379</v>
      </c>
      <c r="Y21" s="219"/>
      <c r="Z21" s="206" t="s">
        <v>378</v>
      </c>
      <c r="AA21" s="219"/>
    </row>
    <row r="22" spans="1:27" ht="216" customHeight="1" x14ac:dyDescent="0.25">
      <c r="A22" s="218"/>
      <c r="B22" s="211"/>
      <c r="C22" s="212"/>
      <c r="D22" s="211"/>
      <c r="E22" s="212"/>
      <c r="F22" s="206" t="s">
        <v>451</v>
      </c>
      <c r="G22" s="207"/>
      <c r="H22" s="206" t="s">
        <v>456</v>
      </c>
      <c r="I22" s="207"/>
      <c r="J22" s="214"/>
      <c r="K22" s="211"/>
      <c r="L22" s="212"/>
      <c r="M22" s="211"/>
      <c r="N22" s="212"/>
      <c r="O22" s="211"/>
      <c r="P22" s="212"/>
      <c r="Q22" s="211"/>
      <c r="R22" s="212"/>
      <c r="S22" s="214"/>
      <c r="T22" s="214"/>
      <c r="U22" s="214"/>
      <c r="V22" s="211"/>
      <c r="W22" s="212"/>
      <c r="X22" s="29" t="s">
        <v>427</v>
      </c>
      <c r="Y22" s="29" t="s">
        <v>415</v>
      </c>
      <c r="Z22" s="29" t="s">
        <v>428</v>
      </c>
      <c r="AA22" s="29" t="s">
        <v>416</v>
      </c>
    </row>
    <row r="23" spans="1:27" ht="60" customHeight="1" x14ac:dyDescent="0.25">
      <c r="A23" s="214"/>
      <c r="B23" s="32" t="s">
        <v>189</v>
      </c>
      <c r="C23" s="32" t="s">
        <v>309</v>
      </c>
      <c r="D23" s="32" t="s">
        <v>189</v>
      </c>
      <c r="E23" s="32" t="s">
        <v>309</v>
      </c>
      <c r="F23" s="32" t="s">
        <v>189</v>
      </c>
      <c r="G23" s="32" t="s">
        <v>309</v>
      </c>
      <c r="H23" s="32" t="s">
        <v>189</v>
      </c>
      <c r="I23" s="32" t="s">
        <v>309</v>
      </c>
      <c r="J23" s="32" t="s">
        <v>189</v>
      </c>
      <c r="K23" s="32" t="s">
        <v>189</v>
      </c>
      <c r="L23" s="32" t="s">
        <v>309</v>
      </c>
      <c r="M23" s="32" t="s">
        <v>189</v>
      </c>
      <c r="N23" s="32" t="s">
        <v>309</v>
      </c>
      <c r="O23" s="32" t="s">
        <v>189</v>
      </c>
      <c r="P23" s="32" t="s">
        <v>309</v>
      </c>
      <c r="Q23" s="32" t="s">
        <v>189</v>
      </c>
      <c r="R23" s="32" t="s">
        <v>309</v>
      </c>
      <c r="S23" s="32" t="s">
        <v>189</v>
      </c>
      <c r="T23" s="32" t="s">
        <v>189</v>
      </c>
      <c r="U23" s="32" t="s">
        <v>189</v>
      </c>
      <c r="V23" s="32" t="s">
        <v>189</v>
      </c>
      <c r="W23" s="32" t="s">
        <v>309</v>
      </c>
      <c r="X23" s="32" t="s">
        <v>189</v>
      </c>
      <c r="Y23" s="32" t="s">
        <v>189</v>
      </c>
      <c r="Z23" s="29" t="s">
        <v>189</v>
      </c>
      <c r="AA23" s="29" t="s">
        <v>189</v>
      </c>
    </row>
    <row r="24" spans="1:27"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c r="U24" s="30">
        <v>21</v>
      </c>
      <c r="V24" s="30">
        <v>22</v>
      </c>
      <c r="W24" s="30">
        <v>23</v>
      </c>
      <c r="X24" s="30">
        <v>24</v>
      </c>
      <c r="Y24" s="30">
        <v>25</v>
      </c>
      <c r="Z24" s="30">
        <v>26</v>
      </c>
      <c r="AA24" s="30">
        <v>27</v>
      </c>
    </row>
    <row r="25" spans="1:27" x14ac:dyDescent="0.25">
      <c r="A25" s="67">
        <v>1</v>
      </c>
      <c r="B25" s="66" t="s">
        <v>430</v>
      </c>
      <c r="C25" s="66" t="s">
        <v>430</v>
      </c>
      <c r="D25" s="66" t="s">
        <v>430</v>
      </c>
      <c r="E25" s="66" t="s">
        <v>430</v>
      </c>
      <c r="F25" s="66" t="s">
        <v>430</v>
      </c>
      <c r="G25" s="66" t="s">
        <v>430</v>
      </c>
      <c r="H25" s="66" t="s">
        <v>430</v>
      </c>
      <c r="I25" s="66" t="s">
        <v>430</v>
      </c>
      <c r="J25" s="66" t="s">
        <v>430</v>
      </c>
      <c r="K25" s="66" t="s">
        <v>430</v>
      </c>
      <c r="L25" s="66" t="s">
        <v>430</v>
      </c>
      <c r="M25" s="66" t="s">
        <v>430</v>
      </c>
      <c r="N25" s="66" t="s">
        <v>430</v>
      </c>
      <c r="O25" s="66" t="s">
        <v>430</v>
      </c>
      <c r="P25" s="66" t="s">
        <v>430</v>
      </c>
      <c r="Q25" s="66" t="s">
        <v>430</v>
      </c>
      <c r="R25" s="66" t="s">
        <v>430</v>
      </c>
      <c r="S25" s="66" t="s">
        <v>430</v>
      </c>
      <c r="T25" s="66" t="s">
        <v>430</v>
      </c>
      <c r="U25" s="66" t="s">
        <v>430</v>
      </c>
      <c r="V25" s="66" t="s">
        <v>430</v>
      </c>
      <c r="W25" s="66" t="s">
        <v>430</v>
      </c>
      <c r="X25" s="66" t="s">
        <v>430</v>
      </c>
      <c r="Y25" s="66" t="s">
        <v>430</v>
      </c>
      <c r="Z25" s="66" t="s">
        <v>430</v>
      </c>
      <c r="AA25" s="66" t="s">
        <v>430</v>
      </c>
    </row>
    <row r="26" spans="1:27" x14ac:dyDescent="0.25">
      <c r="A26" s="26"/>
      <c r="B26" s="26"/>
      <c r="C26" s="26"/>
      <c r="E26" s="26"/>
      <c r="X26" s="25"/>
      <c r="Y26" s="25"/>
      <c r="Z26" s="25"/>
      <c r="AA26" s="25"/>
    </row>
    <row r="27" spans="1:27" x14ac:dyDescent="0.25">
      <c r="A27" s="26"/>
      <c r="B27" s="26"/>
      <c r="C27" s="26"/>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paperSize="8" scale="3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zoomScaleNormal="100" zoomScaleSheetLayoutView="100" workbookViewId="0">
      <selection activeCell="C23" sqref="C23"/>
    </sheetView>
  </sheetViews>
  <sheetFormatPr defaultColWidth="9.140625" defaultRowHeight="15" x14ac:dyDescent="0.25"/>
  <cols>
    <col min="1" max="1" width="6.28515625" customWidth="1"/>
    <col min="2" max="2" width="53.42578125" customWidth="1"/>
    <col min="3" max="3" width="98.28515625" customWidth="1"/>
    <col min="4" max="4" width="14.42578125" style="48" customWidth="1"/>
    <col min="5" max="5" width="36.42578125" customWidth="1"/>
    <col min="6" max="6" width="20" customWidth="1"/>
    <col min="7" max="7" width="25.42578125" customWidth="1"/>
    <col min="8" max="8" width="16.42578125" customWidth="1"/>
    <col min="9" max="29" width="9.28515625" customWidth="1"/>
  </cols>
  <sheetData>
    <row r="1" spans="1:29" ht="18.75" customHeight="1" x14ac:dyDescent="0.25">
      <c r="A1" s="11"/>
      <c r="C1" s="19" t="s">
        <v>319</v>
      </c>
    </row>
    <row r="2" spans="1:29" ht="18.75" customHeight="1" x14ac:dyDescent="0.3">
      <c r="A2" s="11"/>
      <c r="C2" s="9" t="s">
        <v>418</v>
      </c>
    </row>
    <row r="3" spans="1:29" ht="18.75" x14ac:dyDescent="0.3">
      <c r="A3" s="10"/>
      <c r="C3" s="9" t="s">
        <v>447</v>
      </c>
    </row>
    <row r="4" spans="1:29" ht="18.75" x14ac:dyDescent="0.3">
      <c r="A4" s="10"/>
      <c r="C4" s="9"/>
    </row>
    <row r="5" spans="1:29" ht="15.75" x14ac:dyDescent="0.25">
      <c r="A5" s="191" t="str">
        <f>'3.2. Техсостояние ЛЭП'!A5:AA5</f>
        <v>Год раскрытия информации: 2026 год</v>
      </c>
      <c r="B5" s="191"/>
      <c r="C5" s="191"/>
      <c r="E5" s="33"/>
      <c r="F5" s="33"/>
      <c r="G5" s="33"/>
      <c r="H5" s="33"/>
      <c r="I5" s="33"/>
      <c r="J5" s="33"/>
      <c r="K5" s="33"/>
      <c r="L5" s="33"/>
      <c r="M5" s="33"/>
      <c r="N5" s="33"/>
      <c r="O5" s="33"/>
      <c r="P5" s="33"/>
      <c r="Q5" s="33"/>
      <c r="R5" s="33"/>
      <c r="S5" s="33"/>
      <c r="T5" s="33"/>
      <c r="U5" s="33"/>
      <c r="V5" s="33"/>
      <c r="W5" s="33"/>
      <c r="X5" s="33"/>
      <c r="Y5" s="33"/>
      <c r="Z5" s="33"/>
      <c r="AA5" s="33"/>
      <c r="AB5" s="33"/>
      <c r="AC5" s="33"/>
    </row>
    <row r="6" spans="1:29" ht="18.75" x14ac:dyDescent="0.3">
      <c r="A6" s="10"/>
      <c r="G6" s="9"/>
    </row>
    <row r="7" spans="1:29" ht="18.75" x14ac:dyDescent="0.25">
      <c r="A7" s="192" t="s">
        <v>293</v>
      </c>
      <c r="B7" s="192"/>
      <c r="C7" s="192"/>
      <c r="E7" s="8"/>
      <c r="F7" s="8"/>
      <c r="G7" s="8"/>
      <c r="H7" s="8"/>
      <c r="I7" s="8"/>
      <c r="J7" s="8"/>
      <c r="K7" s="8"/>
      <c r="L7" s="8"/>
      <c r="M7" s="8"/>
      <c r="N7" s="8"/>
      <c r="O7" s="8"/>
      <c r="P7" s="8"/>
      <c r="Q7" s="8"/>
      <c r="R7" s="8"/>
      <c r="S7" s="8"/>
      <c r="T7" s="8"/>
      <c r="U7" s="8"/>
    </row>
    <row r="8" spans="1:29" ht="18.75" x14ac:dyDescent="0.25">
      <c r="A8" s="192"/>
      <c r="B8" s="192"/>
      <c r="C8" s="192"/>
      <c r="E8" s="35"/>
      <c r="F8" s="35"/>
      <c r="G8" s="35"/>
      <c r="H8" s="8"/>
      <c r="I8" s="8"/>
      <c r="J8" s="8"/>
      <c r="K8" s="8"/>
      <c r="L8" s="8"/>
      <c r="M8" s="8"/>
      <c r="N8" s="8"/>
      <c r="O8" s="8"/>
      <c r="P8" s="8"/>
      <c r="Q8" s="8"/>
      <c r="R8" s="8"/>
      <c r="S8" s="8"/>
      <c r="T8" s="8"/>
      <c r="U8" s="8"/>
    </row>
    <row r="9" spans="1:29" ht="18.75" x14ac:dyDescent="0.25">
      <c r="A9" s="220" t="str">
        <f>'3.2. Техсостояние ЛЭП'!E9</f>
        <v>ООО "Техпромэксперт"</v>
      </c>
      <c r="B9" s="220"/>
      <c r="C9" s="220"/>
      <c r="E9" s="5"/>
      <c r="F9" s="5"/>
      <c r="G9" s="5"/>
      <c r="H9" s="8"/>
      <c r="I9" s="8"/>
      <c r="J9" s="8"/>
      <c r="K9" s="8"/>
      <c r="L9" s="8"/>
      <c r="M9" s="8"/>
      <c r="N9" s="8"/>
      <c r="O9" s="8"/>
      <c r="P9" s="8"/>
      <c r="Q9" s="8"/>
      <c r="R9" s="8"/>
      <c r="S9" s="8"/>
      <c r="T9" s="8"/>
      <c r="U9" s="8"/>
    </row>
    <row r="10" spans="1:29" ht="18.75" x14ac:dyDescent="0.25">
      <c r="A10" s="194" t="s">
        <v>2</v>
      </c>
      <c r="B10" s="194"/>
      <c r="C10" s="194"/>
      <c r="E10" s="3"/>
      <c r="F10" s="3"/>
      <c r="G10" s="3"/>
      <c r="H10" s="8"/>
      <c r="I10" s="8"/>
      <c r="J10" s="8"/>
      <c r="K10" s="8"/>
      <c r="L10" s="8"/>
      <c r="M10" s="8"/>
      <c r="N10" s="8"/>
      <c r="O10" s="8"/>
      <c r="P10" s="8"/>
      <c r="Q10" s="8"/>
      <c r="R10" s="8"/>
      <c r="S10" s="8"/>
      <c r="T10" s="8"/>
      <c r="U10" s="8"/>
    </row>
    <row r="11" spans="1:29" ht="18.75" x14ac:dyDescent="0.25">
      <c r="A11" s="192"/>
      <c r="B11" s="192"/>
      <c r="C11" s="192"/>
      <c r="E11" s="35"/>
      <c r="F11" s="35"/>
      <c r="G11" s="35"/>
      <c r="H11" s="8"/>
      <c r="I11" s="8"/>
      <c r="J11" s="8"/>
      <c r="K11" s="8"/>
      <c r="L11" s="8"/>
      <c r="M11" s="8"/>
      <c r="N11" s="8"/>
      <c r="O11" s="8"/>
      <c r="P11" s="8"/>
      <c r="Q11" s="8"/>
      <c r="R11" s="8"/>
      <c r="S11" s="8"/>
      <c r="T11" s="8"/>
      <c r="U11" s="8"/>
    </row>
    <row r="12" spans="1:29" ht="18.75" x14ac:dyDescent="0.25">
      <c r="A12" s="220" t="str">
        <f>'3.2. Техсостояние ЛЭП'!E12</f>
        <v>Q_TP2541</v>
      </c>
      <c r="B12" s="220"/>
      <c r="C12" s="220"/>
      <c r="E12" s="5"/>
      <c r="F12" s="5"/>
      <c r="G12" s="5"/>
      <c r="H12" s="8"/>
      <c r="I12" s="8"/>
      <c r="J12" s="8"/>
      <c r="K12" s="8"/>
      <c r="L12" s="8"/>
      <c r="M12" s="8"/>
      <c r="N12" s="8"/>
      <c r="O12" s="8"/>
      <c r="P12" s="8"/>
      <c r="Q12" s="8"/>
      <c r="R12" s="8"/>
      <c r="S12" s="8"/>
      <c r="T12" s="8"/>
      <c r="U12" s="8"/>
    </row>
    <row r="13" spans="1:29" ht="18.75" x14ac:dyDescent="0.25">
      <c r="A13" s="194" t="s">
        <v>0</v>
      </c>
      <c r="B13" s="194"/>
      <c r="C13" s="194"/>
      <c r="E13" s="3"/>
      <c r="F13" s="3"/>
      <c r="G13" s="3"/>
      <c r="H13" s="8"/>
      <c r="I13" s="8"/>
      <c r="J13" s="8"/>
      <c r="K13" s="8"/>
      <c r="L13" s="8"/>
      <c r="M13" s="8"/>
      <c r="N13" s="8"/>
      <c r="O13" s="8"/>
      <c r="P13" s="8"/>
      <c r="Q13" s="8"/>
      <c r="R13" s="8"/>
      <c r="S13" s="8"/>
      <c r="T13" s="8"/>
      <c r="U13" s="8"/>
    </row>
    <row r="14" spans="1:29" ht="15.75" customHeight="1" x14ac:dyDescent="0.25">
      <c r="A14" s="199"/>
      <c r="B14" s="199"/>
      <c r="C14" s="199"/>
      <c r="E14" s="2"/>
      <c r="F14" s="2"/>
      <c r="G14" s="2"/>
      <c r="H14" s="2"/>
      <c r="I14" s="2"/>
      <c r="J14" s="2"/>
      <c r="K14" s="2"/>
      <c r="L14" s="2"/>
      <c r="M14" s="2"/>
      <c r="N14" s="2"/>
      <c r="O14" s="2"/>
      <c r="P14" s="2"/>
      <c r="Q14" s="2"/>
      <c r="R14" s="2"/>
      <c r="S14" s="2"/>
      <c r="T14" s="2"/>
      <c r="U14" s="2"/>
    </row>
    <row r="15" spans="1:29" ht="15.75" x14ac:dyDescent="0.25">
      <c r="A15" s="220" t="str">
        <f>'3.2. Техсостояние ЛЭП'!E15</f>
        <v>Реконструкция ТП № 2541 (замена силового трансформатора ТМГ-160 кВА на ТМГ-400 кВА), ГО Солнечногорский, д. Чашниково, КП Лисичкин лес</v>
      </c>
      <c r="B15" s="220"/>
      <c r="C15" s="220"/>
      <c r="E15" s="5"/>
      <c r="F15" s="5"/>
      <c r="G15" s="5"/>
      <c r="H15" s="5"/>
      <c r="I15" s="5"/>
      <c r="J15" s="5"/>
      <c r="K15" s="5"/>
      <c r="L15" s="5"/>
      <c r="M15" s="5"/>
      <c r="N15" s="5"/>
      <c r="O15" s="5"/>
      <c r="P15" s="5"/>
      <c r="Q15" s="5"/>
      <c r="R15" s="5"/>
      <c r="S15" s="5"/>
      <c r="T15" s="5"/>
      <c r="U15" s="5"/>
    </row>
    <row r="16" spans="1:29" ht="15" customHeight="1" x14ac:dyDescent="0.25">
      <c r="A16" s="194" t="s">
        <v>1</v>
      </c>
      <c r="B16" s="194"/>
      <c r="C16" s="194"/>
      <c r="E16" s="3"/>
      <c r="F16" s="3"/>
      <c r="G16" s="3"/>
      <c r="H16" s="3"/>
      <c r="I16" s="3"/>
      <c r="J16" s="3"/>
      <c r="K16" s="3"/>
      <c r="L16" s="3"/>
      <c r="M16" s="3"/>
      <c r="N16" s="3"/>
      <c r="O16" s="3"/>
      <c r="P16" s="3"/>
      <c r="Q16" s="3"/>
      <c r="R16" s="3"/>
      <c r="S16" s="3"/>
      <c r="T16" s="3"/>
      <c r="U16" s="3"/>
    </row>
    <row r="17" spans="1:21" ht="15" customHeight="1" x14ac:dyDescent="0.25">
      <c r="A17" s="199"/>
      <c r="B17" s="199"/>
      <c r="C17" s="199"/>
      <c r="E17" s="2"/>
      <c r="F17" s="2"/>
      <c r="G17" s="2"/>
      <c r="H17" s="2"/>
      <c r="I17" s="2"/>
      <c r="J17" s="2"/>
      <c r="K17" s="2"/>
      <c r="L17" s="2"/>
      <c r="M17" s="2"/>
      <c r="N17" s="2"/>
      <c r="O17" s="2"/>
      <c r="P17" s="2"/>
      <c r="Q17" s="2"/>
      <c r="R17" s="2"/>
    </row>
    <row r="18" spans="1:21" ht="27.75" customHeight="1" x14ac:dyDescent="0.25">
      <c r="A18" s="198" t="s">
        <v>340</v>
      </c>
      <c r="B18" s="198"/>
      <c r="C18" s="19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47" t="s">
        <v>464</v>
      </c>
      <c r="B20" s="18" t="s">
        <v>240</v>
      </c>
      <c r="C20" s="17" t="s">
        <v>363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196</v>
      </c>
      <c r="C22" s="49" t="s">
        <v>537</v>
      </c>
      <c r="E22" s="3"/>
      <c r="F22" s="2"/>
      <c r="G22" s="2"/>
      <c r="H22" s="2"/>
      <c r="I22" s="2"/>
      <c r="J22" s="2"/>
      <c r="K22" s="2"/>
      <c r="L22" s="2"/>
      <c r="M22" s="2"/>
      <c r="N22" s="2"/>
      <c r="O22" s="2"/>
      <c r="P22" s="2"/>
      <c r="Q22" s="1"/>
      <c r="R22" s="1"/>
      <c r="S22" s="1"/>
      <c r="T22" s="1"/>
      <c r="U22" s="1"/>
    </row>
    <row r="23" spans="1:21" ht="42.75" customHeight="1" x14ac:dyDescent="0.25">
      <c r="A23" s="14" t="s">
        <v>62</v>
      </c>
      <c r="B23" s="16" t="s">
        <v>279</v>
      </c>
      <c r="C23" s="17" t="s">
        <v>495</v>
      </c>
    </row>
    <row r="24" spans="1:21" ht="63" customHeight="1" x14ac:dyDescent="0.25">
      <c r="A24" s="14" t="s">
        <v>75</v>
      </c>
      <c r="B24" s="16" t="s">
        <v>470</v>
      </c>
      <c r="C24" s="17" t="s">
        <v>496</v>
      </c>
    </row>
    <row r="25" spans="1:21" ht="63" customHeight="1" x14ac:dyDescent="0.25">
      <c r="A25" s="14" t="s">
        <v>93</v>
      </c>
      <c r="B25" s="16" t="s">
        <v>482</v>
      </c>
      <c r="C25" s="155">
        <f>'1. Местоположение'!C48</f>
        <v>1.9303211000000002</v>
      </c>
    </row>
    <row r="26" spans="1:21" ht="56.25" customHeight="1" x14ac:dyDescent="0.25">
      <c r="A26" s="14" t="s">
        <v>111</v>
      </c>
      <c r="B26" s="16" t="s">
        <v>281</v>
      </c>
      <c r="C26" s="17" t="s">
        <v>404</v>
      </c>
    </row>
    <row r="27" spans="1:21" ht="92.25" customHeight="1" x14ac:dyDescent="0.25">
      <c r="A27" s="14" t="s">
        <v>122</v>
      </c>
      <c r="B27" s="16" t="s">
        <v>273</v>
      </c>
      <c r="C27" s="17" t="s">
        <v>430</v>
      </c>
    </row>
    <row r="28" spans="1:21" ht="42.75" customHeight="1" x14ac:dyDescent="0.25">
      <c r="A28" s="14" t="s">
        <v>123</v>
      </c>
      <c r="B28" s="16" t="s">
        <v>169</v>
      </c>
      <c r="C28" s="17">
        <v>2027</v>
      </c>
    </row>
    <row r="29" spans="1:21" ht="42.75" customHeight="1" x14ac:dyDescent="0.25">
      <c r="A29" s="14" t="s">
        <v>129</v>
      </c>
      <c r="B29" s="47" t="s">
        <v>170</v>
      </c>
      <c r="C29" s="17">
        <v>2027</v>
      </c>
    </row>
    <row r="30" spans="1:21" ht="42.75" customHeight="1" x14ac:dyDescent="0.25">
      <c r="A30" s="14" t="s">
        <v>130</v>
      </c>
      <c r="B30" s="47" t="s">
        <v>376</v>
      </c>
      <c r="C30" s="17" t="s">
        <v>471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paperSize="8" scale="6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249977111117893"/>
    <pageSetUpPr fitToPage="1"/>
  </sheetPr>
  <dimension ref="A1:AD26"/>
  <sheetViews>
    <sheetView topLeftCell="A7" zoomScale="77" zoomScaleNormal="77" zoomScaleSheetLayoutView="100" workbookViewId="0">
      <selection activeCell="M26" sqref="M26:N26"/>
    </sheetView>
  </sheetViews>
  <sheetFormatPr defaultColWidth="8.85546875" defaultRowHeight="15" x14ac:dyDescent="0.25"/>
  <cols>
    <col min="1" max="1" width="17.7109375" style="86" customWidth="1"/>
    <col min="2" max="2" width="30.28515625" style="86" customWidth="1"/>
    <col min="3" max="3" width="12.28515625" style="86" customWidth="1"/>
    <col min="4" max="5" width="15" style="86" customWidth="1"/>
    <col min="6" max="7" width="13.28515625" style="86" customWidth="1"/>
    <col min="8" max="8" width="12.28515625" style="86" customWidth="1"/>
    <col min="9" max="9" width="17.7109375" style="86" customWidth="1"/>
    <col min="10" max="10" width="16.7109375" style="86" customWidth="1"/>
    <col min="11" max="11" width="14.28515625" style="86" customWidth="1"/>
    <col min="12" max="12" width="24.42578125" style="86" customWidth="1"/>
    <col min="13" max="13" width="30.7109375" style="86" customWidth="1"/>
    <col min="14" max="14" width="27.28515625" style="86" customWidth="1"/>
    <col min="15" max="15" width="32.42578125" style="86" customWidth="1"/>
    <col min="16" max="16" width="13.28515625" style="86" customWidth="1"/>
    <col min="17" max="17" width="8.7109375" style="86" customWidth="1"/>
    <col min="18" max="18" width="12.7109375" style="86" customWidth="1"/>
    <col min="19" max="19" width="8.85546875" style="86"/>
    <col min="20" max="20" width="17" style="86" customWidth="1"/>
    <col min="21" max="22" width="12" style="86" customWidth="1"/>
    <col min="23" max="23" width="11" style="86" customWidth="1"/>
    <col min="24" max="27" width="17.7109375" style="86" customWidth="1"/>
    <col min="28" max="28" width="46.42578125" style="86" customWidth="1"/>
    <col min="29" max="30" width="12.28515625" style="86" customWidth="1"/>
    <col min="31" max="16384" width="8.85546875" style="86"/>
  </cols>
  <sheetData>
    <row r="1" spans="1:30" ht="18.75" x14ac:dyDescent="0.25">
      <c r="AB1" s="87" t="s">
        <v>319</v>
      </c>
    </row>
    <row r="2" spans="1:30" ht="18.75" x14ac:dyDescent="0.3">
      <c r="AB2" s="88" t="s">
        <v>418</v>
      </c>
    </row>
    <row r="3" spans="1:30" ht="18.75" x14ac:dyDescent="0.3">
      <c r="AB3" s="88" t="s">
        <v>447</v>
      </c>
    </row>
    <row r="4" spans="1:30" ht="18.75" customHeight="1" x14ac:dyDescent="0.25">
      <c r="A4" s="221" t="str">
        <f>'3.3. Описание'!A5:C5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row>
    <row r="6" spans="1:30" ht="18.75" x14ac:dyDescent="0.25">
      <c r="A6" s="222" t="s">
        <v>293</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92"/>
      <c r="AD6" s="92"/>
    </row>
    <row r="7" spans="1:30"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92"/>
      <c r="AD7" s="92"/>
    </row>
    <row r="8" spans="1:30" ht="15.75" x14ac:dyDescent="0.25">
      <c r="A8" s="223" t="str">
        <f>'3.3. Описание'!A9:C9</f>
        <v>ООО "Техпромэксперт"</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93"/>
      <c r="AD8" s="93"/>
    </row>
    <row r="9" spans="1:30" ht="15.75" x14ac:dyDescent="0.25">
      <c r="A9" s="224" t="s">
        <v>2</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94"/>
      <c r="AD9" s="94"/>
    </row>
    <row r="10" spans="1:30"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92"/>
      <c r="AD10" s="92"/>
    </row>
    <row r="11" spans="1:30" ht="15.75" x14ac:dyDescent="0.25">
      <c r="A11" s="223" t="str">
        <f>'3.3. Описание'!A12:C12</f>
        <v>Q_TP2541</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93"/>
      <c r="AD11" s="93"/>
    </row>
    <row r="12" spans="1:30" ht="15.75" x14ac:dyDescent="0.25">
      <c r="A12" s="224" t="s">
        <v>0</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94"/>
      <c r="AD12" s="94"/>
    </row>
    <row r="13" spans="1:30"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95"/>
      <c r="AD13" s="95"/>
    </row>
    <row r="14" spans="1:30" ht="15.75" x14ac:dyDescent="0.25">
      <c r="A14" s="223" t="str">
        <f>'3.3. Описание'!A15:C15</f>
        <v>Реконструкция ТП № 2541 (замена силового трансформатора ТМГ-160 кВА на ТМГ-400 кВА), ГО Солнечногорский, д. Чашниково, КП Лисичкин лес</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93"/>
      <c r="AD14" s="93"/>
    </row>
    <row r="15" spans="1:30" ht="15.75" x14ac:dyDescent="0.25">
      <c r="A15" s="224" t="s">
        <v>1</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94"/>
      <c r="AD15" s="94"/>
    </row>
    <row r="16" spans="1:30" x14ac:dyDescent="0.25">
      <c r="A16" s="226"/>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101"/>
      <c r="AD16" s="101"/>
    </row>
    <row r="17" spans="1:30" x14ac:dyDescent="0.25">
      <c r="A17" s="226"/>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226"/>
      <c r="AB17" s="226"/>
      <c r="AC17" s="101"/>
      <c r="AD17" s="101"/>
    </row>
    <row r="18" spans="1:30" x14ac:dyDescent="0.25">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101"/>
      <c r="AD18" s="101"/>
    </row>
    <row r="19" spans="1:30" x14ac:dyDescent="0.25">
      <c r="A19" s="226"/>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c r="AB19" s="226"/>
      <c r="AC19" s="101"/>
      <c r="AD19" s="101"/>
    </row>
    <row r="20" spans="1:30"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101"/>
      <c r="AD20" s="101"/>
    </row>
    <row r="21" spans="1:30" x14ac:dyDescent="0.25">
      <c r="A21" s="226"/>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101"/>
      <c r="AD21" s="101"/>
    </row>
    <row r="22" spans="1:30" x14ac:dyDescent="0.25">
      <c r="A22" s="227" t="s">
        <v>341</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102"/>
      <c r="AD22" s="102"/>
    </row>
    <row r="23" spans="1:30" ht="32.25" customHeight="1" x14ac:dyDescent="0.25">
      <c r="A23" s="228" t="s">
        <v>390</v>
      </c>
      <c r="B23" s="229"/>
      <c r="C23" s="229"/>
      <c r="D23" s="229"/>
      <c r="E23" s="229"/>
      <c r="F23" s="229"/>
      <c r="G23" s="229"/>
      <c r="H23" s="229"/>
      <c r="I23" s="229"/>
      <c r="J23" s="229"/>
      <c r="K23" s="229"/>
      <c r="L23" s="229"/>
      <c r="M23" s="230"/>
      <c r="N23" s="231" t="s">
        <v>291</v>
      </c>
      <c r="O23" s="231"/>
      <c r="P23" s="231"/>
      <c r="Q23" s="231"/>
      <c r="R23" s="231"/>
      <c r="S23" s="231"/>
      <c r="T23" s="231"/>
      <c r="U23" s="231"/>
      <c r="V23" s="231"/>
      <c r="W23" s="231"/>
      <c r="X23" s="231"/>
      <c r="Y23" s="231"/>
      <c r="Z23" s="231"/>
      <c r="AA23" s="231"/>
      <c r="AB23" s="231"/>
    </row>
    <row r="24" spans="1:30" ht="151.5" customHeight="1" x14ac:dyDescent="0.25">
      <c r="A24" s="103" t="s">
        <v>412</v>
      </c>
      <c r="B24" s="104" t="s">
        <v>187</v>
      </c>
      <c r="C24" s="103" t="s">
        <v>146</v>
      </c>
      <c r="D24" s="103" t="s">
        <v>135</v>
      </c>
      <c r="E24" s="103" t="s">
        <v>138</v>
      </c>
      <c r="F24" s="103" t="s">
        <v>148</v>
      </c>
      <c r="G24" s="103" t="s">
        <v>150</v>
      </c>
      <c r="H24" s="103" t="s">
        <v>137</v>
      </c>
      <c r="I24" s="103" t="s">
        <v>149</v>
      </c>
      <c r="J24" s="103" t="s">
        <v>136</v>
      </c>
      <c r="K24" s="103" t="s">
        <v>147</v>
      </c>
      <c r="L24" s="104" t="s">
        <v>352</v>
      </c>
      <c r="M24" s="104" t="s">
        <v>326</v>
      </c>
      <c r="N24" s="105" t="s">
        <v>174</v>
      </c>
      <c r="O24" s="104" t="s">
        <v>292</v>
      </c>
      <c r="P24" s="103" t="s">
        <v>143</v>
      </c>
      <c r="Q24" s="103" t="s">
        <v>141</v>
      </c>
      <c r="R24" s="103" t="s">
        <v>142</v>
      </c>
      <c r="S24" s="103" t="s">
        <v>137</v>
      </c>
      <c r="T24" s="103" t="s">
        <v>144</v>
      </c>
      <c r="U24" s="103" t="s">
        <v>139</v>
      </c>
      <c r="V24" s="103" t="s">
        <v>145</v>
      </c>
      <c r="W24" s="103" t="s">
        <v>140</v>
      </c>
      <c r="X24" s="106" t="s">
        <v>132</v>
      </c>
      <c r="Y24" s="106" t="s">
        <v>133</v>
      </c>
      <c r="Z24" s="106" t="s">
        <v>131</v>
      </c>
      <c r="AA24" s="106" t="s">
        <v>134</v>
      </c>
      <c r="AB24" s="107" t="s">
        <v>280</v>
      </c>
    </row>
    <row r="25" spans="1:30" ht="16.5" customHeight="1" x14ac:dyDescent="0.25">
      <c r="A25" s="103">
        <v>1</v>
      </c>
      <c r="B25" s="104">
        <v>2</v>
      </c>
      <c r="C25" s="103">
        <v>3</v>
      </c>
      <c r="D25" s="104">
        <v>4</v>
      </c>
      <c r="E25" s="103">
        <v>5</v>
      </c>
      <c r="F25" s="104">
        <v>6</v>
      </c>
      <c r="G25" s="103">
        <v>7</v>
      </c>
      <c r="H25" s="104">
        <v>8</v>
      </c>
      <c r="I25" s="103">
        <v>9</v>
      </c>
      <c r="J25" s="104">
        <v>10</v>
      </c>
      <c r="K25" s="103">
        <v>11</v>
      </c>
      <c r="L25" s="104">
        <v>12</v>
      </c>
      <c r="M25" s="103">
        <v>13</v>
      </c>
      <c r="N25" s="104">
        <v>14</v>
      </c>
      <c r="O25" s="103">
        <v>15</v>
      </c>
      <c r="P25" s="104">
        <v>16</v>
      </c>
      <c r="Q25" s="103">
        <v>17</v>
      </c>
      <c r="R25" s="104">
        <v>18</v>
      </c>
      <c r="S25" s="103">
        <v>19</v>
      </c>
      <c r="T25" s="104">
        <v>20</v>
      </c>
      <c r="U25" s="103">
        <v>21</v>
      </c>
      <c r="V25" s="104">
        <v>22</v>
      </c>
      <c r="W25" s="103">
        <v>23</v>
      </c>
      <c r="X25" s="104">
        <v>24</v>
      </c>
      <c r="Y25" s="103">
        <v>25</v>
      </c>
      <c r="Z25" s="104">
        <v>26</v>
      </c>
      <c r="AA25" s="103">
        <v>27</v>
      </c>
      <c r="AB25" s="104">
        <v>28</v>
      </c>
    </row>
    <row r="26" spans="1:30" x14ac:dyDescent="0.25">
      <c r="A26" s="108" t="s">
        <v>9</v>
      </c>
      <c r="B26" s="108" t="s">
        <v>9</v>
      </c>
      <c r="C26" s="108" t="s">
        <v>9</v>
      </c>
      <c r="D26" s="108" t="s">
        <v>9</v>
      </c>
      <c r="E26" s="108" t="s">
        <v>9</v>
      </c>
      <c r="F26" s="108" t="s">
        <v>9</v>
      </c>
      <c r="G26" s="108" t="s">
        <v>9</v>
      </c>
      <c r="H26" s="108" t="s">
        <v>9</v>
      </c>
      <c r="I26" s="108" t="s">
        <v>9</v>
      </c>
      <c r="J26" s="108" t="s">
        <v>9</v>
      </c>
      <c r="K26" s="108" t="s">
        <v>9</v>
      </c>
      <c r="L26" s="108" t="s">
        <v>9</v>
      </c>
      <c r="M26" s="108" t="s">
        <v>9</v>
      </c>
      <c r="N26" s="108" t="s">
        <v>9</v>
      </c>
      <c r="O26" s="108" t="s">
        <v>9</v>
      </c>
      <c r="P26" s="108" t="s">
        <v>9</v>
      </c>
      <c r="Q26" s="108" t="s">
        <v>9</v>
      </c>
      <c r="R26" s="108" t="s">
        <v>9</v>
      </c>
      <c r="S26" s="108" t="s">
        <v>9</v>
      </c>
      <c r="T26" s="108" t="s">
        <v>9</v>
      </c>
      <c r="U26" s="108" t="s">
        <v>9</v>
      </c>
      <c r="V26" s="108" t="s">
        <v>9</v>
      </c>
      <c r="W26" s="108" t="s">
        <v>9</v>
      </c>
      <c r="X26" s="108" t="s">
        <v>9</v>
      </c>
      <c r="Y26" s="108" t="s">
        <v>9</v>
      </c>
      <c r="Z26" s="108" t="s">
        <v>9</v>
      </c>
      <c r="AA26" s="108" t="s">
        <v>9</v>
      </c>
      <c r="AB26" s="108" t="s">
        <v>432</v>
      </c>
    </row>
  </sheetData>
  <mergeCells count="20">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22"/>
  <sheetViews>
    <sheetView zoomScale="84" zoomScaleNormal="84" zoomScaleSheetLayoutView="100" workbookViewId="0">
      <selection activeCell="Q24" sqref="Q24"/>
    </sheetView>
  </sheetViews>
  <sheetFormatPr defaultColWidth="9.140625" defaultRowHeight="15" x14ac:dyDescent="0.25"/>
  <cols>
    <col min="1" max="1" width="7.42578125" customWidth="1"/>
    <col min="2" max="2" width="25.42578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s>
  <sheetData>
    <row r="1" spans="1:14" ht="18.75" customHeight="1" x14ac:dyDescent="0.25">
      <c r="A1" s="11"/>
      <c r="B1" s="11"/>
      <c r="N1" s="69" t="s">
        <v>319</v>
      </c>
    </row>
    <row r="2" spans="1:14" ht="18.75" customHeight="1" x14ac:dyDescent="0.25">
      <c r="A2" s="11"/>
      <c r="B2" s="11"/>
      <c r="N2" s="69" t="s">
        <v>418</v>
      </c>
    </row>
    <row r="3" spans="1:14" ht="15.75" x14ac:dyDescent="0.25">
      <c r="A3" s="10"/>
      <c r="B3" s="10"/>
      <c r="N3" s="69" t="s">
        <v>447</v>
      </c>
    </row>
    <row r="4" spans="1:14" ht="15.75" x14ac:dyDescent="0.25">
      <c r="A4" s="10"/>
      <c r="B4" s="10"/>
    </row>
    <row r="5" spans="1:14" ht="15.75" x14ac:dyDescent="0.25">
      <c r="A5" s="191" t="str">
        <f>'3.4. Надежность'!A4:AB4</f>
        <v>Год раскрытия информации: 2026 год</v>
      </c>
      <c r="B5" s="191"/>
      <c r="C5" s="191"/>
      <c r="D5" s="191"/>
      <c r="E5" s="191"/>
      <c r="F5" s="191"/>
      <c r="G5" s="191"/>
      <c r="H5" s="191"/>
      <c r="I5" s="191"/>
      <c r="J5" s="232"/>
      <c r="K5" s="232"/>
      <c r="L5" s="232"/>
      <c r="M5" s="232"/>
      <c r="N5" s="232"/>
    </row>
    <row r="6" spans="1:14" ht="15.75" x14ac:dyDescent="0.25">
      <c r="A6" s="233"/>
      <c r="B6" s="233"/>
      <c r="C6" s="232"/>
      <c r="D6" s="232"/>
      <c r="E6" s="232"/>
      <c r="F6" s="232"/>
      <c r="G6" s="232"/>
      <c r="H6" s="232"/>
      <c r="I6" s="232"/>
      <c r="J6" s="232"/>
      <c r="K6" s="232"/>
      <c r="L6" s="232"/>
      <c r="M6" s="232"/>
      <c r="N6" s="232"/>
    </row>
    <row r="7" spans="1:14" ht="18.75" x14ac:dyDescent="0.25">
      <c r="A7" s="192" t="s">
        <v>293</v>
      </c>
      <c r="B7" s="192"/>
      <c r="C7" s="192"/>
      <c r="D7" s="192"/>
      <c r="E7" s="192"/>
      <c r="F7" s="192"/>
      <c r="G7" s="192"/>
      <c r="H7" s="192"/>
      <c r="I7" s="192"/>
      <c r="J7" s="232"/>
      <c r="K7" s="232"/>
      <c r="L7" s="232"/>
      <c r="M7" s="232"/>
      <c r="N7" s="232"/>
    </row>
    <row r="8" spans="1:14" ht="18.75" x14ac:dyDescent="0.25">
      <c r="A8" s="192"/>
      <c r="B8" s="192"/>
      <c r="C8" s="192"/>
      <c r="D8" s="192"/>
      <c r="E8" s="192"/>
      <c r="F8" s="192"/>
      <c r="G8" s="192"/>
      <c r="H8" s="192"/>
      <c r="I8" s="192"/>
      <c r="J8" s="232"/>
      <c r="K8" s="232"/>
      <c r="L8" s="232"/>
      <c r="M8" s="232"/>
      <c r="N8" s="232"/>
    </row>
    <row r="9" spans="1:14" ht="18.75" x14ac:dyDescent="0.25">
      <c r="A9" s="193" t="str">
        <f>'3.4. Надежность'!A8:AB8</f>
        <v>ООО "Техпромэксперт"</v>
      </c>
      <c r="B9" s="193"/>
      <c r="C9" s="193"/>
      <c r="D9" s="193"/>
      <c r="E9" s="193"/>
      <c r="F9" s="193"/>
      <c r="G9" s="193"/>
      <c r="H9" s="193"/>
      <c r="I9" s="193"/>
      <c r="J9" s="232"/>
      <c r="K9" s="232"/>
      <c r="L9" s="232"/>
      <c r="M9" s="232"/>
      <c r="N9" s="232"/>
    </row>
    <row r="10" spans="1:14" ht="15.75" x14ac:dyDescent="0.25">
      <c r="A10" s="194" t="s">
        <v>2</v>
      </c>
      <c r="B10" s="194"/>
      <c r="C10" s="194"/>
      <c r="D10" s="194"/>
      <c r="E10" s="194"/>
      <c r="F10" s="194"/>
      <c r="G10" s="194"/>
      <c r="H10" s="194"/>
      <c r="I10" s="194"/>
      <c r="J10" s="232"/>
      <c r="K10" s="232"/>
      <c r="L10" s="232"/>
      <c r="M10" s="232"/>
      <c r="N10" s="232"/>
    </row>
    <row r="11" spans="1:14" ht="18.75" x14ac:dyDescent="0.25">
      <c r="A11" s="192"/>
      <c r="B11" s="192"/>
      <c r="C11" s="192"/>
      <c r="D11" s="192"/>
      <c r="E11" s="192"/>
      <c r="F11" s="192"/>
      <c r="G11" s="192"/>
      <c r="H11" s="192"/>
      <c r="I11" s="192"/>
      <c r="J11" s="232"/>
      <c r="K11" s="232"/>
      <c r="L11" s="232"/>
      <c r="M11" s="232"/>
      <c r="N11" s="232"/>
    </row>
    <row r="12" spans="1:14" ht="18.75" x14ac:dyDescent="0.25">
      <c r="A12" s="193" t="str">
        <f>'3.4. Надежность'!A11:AB11</f>
        <v>Q_TP2541</v>
      </c>
      <c r="B12" s="193"/>
      <c r="C12" s="193"/>
      <c r="D12" s="193"/>
      <c r="E12" s="193"/>
      <c r="F12" s="193"/>
      <c r="G12" s="193"/>
      <c r="H12" s="193"/>
      <c r="I12" s="193"/>
      <c r="J12" s="232"/>
      <c r="K12" s="232"/>
      <c r="L12" s="232"/>
      <c r="M12" s="232"/>
      <c r="N12" s="232"/>
    </row>
    <row r="13" spans="1:14" ht="15.75" x14ac:dyDescent="0.25">
      <c r="A13" s="194" t="s">
        <v>0</v>
      </c>
      <c r="B13" s="194"/>
      <c r="C13" s="194"/>
      <c r="D13" s="194"/>
      <c r="E13" s="194"/>
      <c r="F13" s="194"/>
      <c r="G13" s="194"/>
      <c r="H13" s="194"/>
      <c r="I13" s="194"/>
      <c r="J13" s="232"/>
      <c r="K13" s="232"/>
      <c r="L13" s="232"/>
      <c r="M13" s="232"/>
      <c r="N13" s="232"/>
    </row>
    <row r="14" spans="1:14" ht="15.75" customHeight="1" x14ac:dyDescent="0.25">
      <c r="A14" s="199"/>
      <c r="B14" s="199"/>
      <c r="C14" s="199"/>
      <c r="D14" s="199"/>
      <c r="E14" s="199"/>
      <c r="F14" s="199"/>
      <c r="G14" s="199"/>
      <c r="H14" s="199"/>
      <c r="I14" s="199"/>
      <c r="J14" s="232"/>
      <c r="K14" s="232"/>
      <c r="L14" s="232"/>
      <c r="M14" s="232"/>
      <c r="N14" s="232"/>
    </row>
    <row r="15" spans="1:14" ht="18.75" x14ac:dyDescent="0.25">
      <c r="A15" s="193" t="str">
        <f>'3.4. Надежность'!A14:AB14</f>
        <v>Реконструкция ТП № 2541 (замена силового трансформатора ТМГ-160 кВА на ТМГ-400 кВА), ГО Солнечногорский, д. Чашниково, КП Лисичкин лес</v>
      </c>
      <c r="B15" s="193"/>
      <c r="C15" s="193"/>
      <c r="D15" s="193"/>
      <c r="E15" s="193"/>
      <c r="F15" s="193"/>
      <c r="G15" s="193"/>
      <c r="H15" s="193"/>
      <c r="I15" s="193"/>
      <c r="J15" s="232"/>
      <c r="K15" s="232"/>
      <c r="L15" s="232"/>
      <c r="M15" s="232"/>
      <c r="N15" s="232"/>
    </row>
    <row r="16" spans="1:14" ht="15" customHeight="1" x14ac:dyDescent="0.25">
      <c r="A16" s="194" t="s">
        <v>1</v>
      </c>
      <c r="B16" s="194"/>
      <c r="C16" s="194"/>
      <c r="D16" s="194"/>
      <c r="E16" s="194"/>
      <c r="F16" s="194"/>
      <c r="G16" s="194"/>
      <c r="H16" s="194"/>
      <c r="I16" s="194"/>
      <c r="J16" s="232"/>
      <c r="K16" s="232"/>
      <c r="L16" s="232"/>
      <c r="M16" s="232"/>
      <c r="N16" s="232"/>
    </row>
    <row r="17" spans="1:14" ht="15" customHeight="1" x14ac:dyDescent="0.25">
      <c r="A17" s="199"/>
      <c r="B17" s="199"/>
      <c r="C17" s="199"/>
      <c r="D17" s="199"/>
      <c r="E17" s="199"/>
      <c r="F17" s="199"/>
      <c r="G17" s="199"/>
      <c r="H17" s="199"/>
      <c r="I17" s="199"/>
      <c r="J17" s="232"/>
      <c r="K17" s="232"/>
      <c r="L17" s="232"/>
      <c r="M17" s="232"/>
      <c r="N17" s="232"/>
    </row>
    <row r="18" spans="1:14" ht="91.5" customHeight="1" x14ac:dyDescent="0.25">
      <c r="A18" s="234" t="s">
        <v>342</v>
      </c>
      <c r="B18" s="234"/>
      <c r="C18" s="234"/>
      <c r="D18" s="234"/>
      <c r="E18" s="234"/>
      <c r="F18" s="234"/>
      <c r="G18" s="234"/>
      <c r="H18" s="234"/>
      <c r="I18" s="234"/>
      <c r="J18" s="232"/>
      <c r="K18" s="232"/>
      <c r="L18" s="232"/>
      <c r="M18" s="232"/>
      <c r="N18" s="232"/>
    </row>
    <row r="19" spans="1:14" ht="86.25" customHeight="1" x14ac:dyDescent="0.25">
      <c r="A19" s="201" t="s">
        <v>464</v>
      </c>
      <c r="B19" s="201" t="s">
        <v>172</v>
      </c>
      <c r="C19" s="201" t="s">
        <v>250</v>
      </c>
      <c r="D19" s="201" t="s">
        <v>351</v>
      </c>
      <c r="E19" s="235" t="s">
        <v>354</v>
      </c>
      <c r="F19" s="236"/>
      <c r="G19" s="236"/>
      <c r="H19" s="236"/>
      <c r="I19" s="237"/>
      <c r="J19" s="238"/>
      <c r="K19" s="238"/>
      <c r="L19" s="238"/>
      <c r="M19" s="238"/>
      <c r="N19" s="238"/>
    </row>
    <row r="20" spans="1:14" ht="51" customHeight="1" x14ac:dyDescent="0.25">
      <c r="A20" s="201"/>
      <c r="B20" s="201"/>
      <c r="C20" s="201"/>
      <c r="D20" s="201"/>
      <c r="E20" s="20" t="s">
        <v>164</v>
      </c>
      <c r="F20" s="20" t="s">
        <v>357</v>
      </c>
      <c r="G20" s="20" t="s">
        <v>396</v>
      </c>
      <c r="H20" s="20" t="s">
        <v>152</v>
      </c>
      <c r="I20" s="20" t="s">
        <v>195</v>
      </c>
      <c r="J20" s="68">
        <v>2026</v>
      </c>
      <c r="K20" s="68">
        <v>2027</v>
      </c>
      <c r="L20" s="68">
        <v>2028</v>
      </c>
      <c r="M20" s="68">
        <v>2029</v>
      </c>
      <c r="N20" s="153">
        <v>2030</v>
      </c>
    </row>
    <row r="21" spans="1:14" ht="16.5" customHeight="1" x14ac:dyDescent="0.25">
      <c r="A21" s="17">
        <v>1</v>
      </c>
      <c r="B21" s="18">
        <v>2</v>
      </c>
      <c r="C21" s="17">
        <v>3</v>
      </c>
      <c r="D21" s="18">
        <v>4</v>
      </c>
      <c r="E21" s="17">
        <v>5</v>
      </c>
      <c r="F21" s="18">
        <v>6</v>
      </c>
      <c r="G21" s="17">
        <v>7</v>
      </c>
      <c r="H21" s="18">
        <v>8</v>
      </c>
      <c r="I21" s="18">
        <v>9</v>
      </c>
      <c r="J21" s="17">
        <v>10</v>
      </c>
      <c r="K21" s="18">
        <v>11</v>
      </c>
      <c r="L21" s="18">
        <v>12</v>
      </c>
      <c r="M21" s="17">
        <v>13</v>
      </c>
      <c r="N21" s="17">
        <v>14</v>
      </c>
    </row>
    <row r="22" spans="1:14" s="121" customFormat="1" x14ac:dyDescent="0.25">
      <c r="A22" s="120">
        <v>1</v>
      </c>
      <c r="B22" s="120" t="s">
        <v>430</v>
      </c>
      <c r="C22" s="120" t="s">
        <v>430</v>
      </c>
      <c r="D22" s="120" t="s">
        <v>430</v>
      </c>
      <c r="E22" s="120" t="s">
        <v>430</v>
      </c>
      <c r="F22" s="120" t="s">
        <v>430</v>
      </c>
      <c r="G22" s="120" t="s">
        <v>430</v>
      </c>
      <c r="H22" s="120" t="s">
        <v>430</v>
      </c>
      <c r="I22" s="120" t="s">
        <v>430</v>
      </c>
      <c r="J22" s="120" t="s">
        <v>430</v>
      </c>
      <c r="K22" s="120" t="s">
        <v>430</v>
      </c>
      <c r="L22" s="120" t="s">
        <v>430</v>
      </c>
      <c r="M22" s="120" t="s">
        <v>430</v>
      </c>
      <c r="N22" s="120" t="s">
        <v>430</v>
      </c>
    </row>
  </sheetData>
  <mergeCells count="20">
    <mergeCell ref="A15:N15"/>
    <mergeCell ref="A16:N16"/>
    <mergeCell ref="A17:N17"/>
    <mergeCell ref="A18:N18"/>
    <mergeCell ref="E19:I19"/>
    <mergeCell ref="J19:N19"/>
    <mergeCell ref="A19:A20"/>
    <mergeCell ref="B19:B20"/>
    <mergeCell ref="C19:C20"/>
    <mergeCell ref="D19:D20"/>
    <mergeCell ref="A10:N10"/>
    <mergeCell ref="A11:N11"/>
    <mergeCell ref="A12:N12"/>
    <mergeCell ref="A13:N13"/>
    <mergeCell ref="A14:N14"/>
    <mergeCell ref="A5:N5"/>
    <mergeCell ref="A6:N6"/>
    <mergeCell ref="A7:N7"/>
    <mergeCell ref="A8:N8"/>
    <mergeCell ref="A9:N9"/>
  </mergeCells>
  <pageMargins left="0.71" right="0.71" top="0.75" bottom="0.75" header="0.31" footer="0.31"/>
  <pageSetup paperSize="8" scale="65"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EAE60-A8CA-49FD-8E73-FA59C310B263}">
  <sheetPr>
    <pageSetUpPr fitToPage="1"/>
  </sheetPr>
  <dimension ref="A1:AS97"/>
  <sheetViews>
    <sheetView tabSelected="1" view="pageBreakPreview" zoomScale="60" workbookViewId="0">
      <selection activeCell="A16" sqref="A16:AR16"/>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57" customFormat="1" ht="18.75" customHeight="1" x14ac:dyDescent="0.2">
      <c r="A1" s="156"/>
      <c r="K1" s="158" t="s">
        <v>319</v>
      </c>
      <c r="AR1" s="19" t="str">
        <f>'[4]1. Местоположение'!C1</f>
        <v>Приложение  № _____</v>
      </c>
    </row>
    <row r="2" spans="1:44" s="157" customFormat="1" ht="18.75" customHeight="1" x14ac:dyDescent="0.3">
      <c r="A2" s="156"/>
      <c r="K2" s="159" t="s">
        <v>418</v>
      </c>
      <c r="AR2" s="19" t="str">
        <f>'[4]1. Местоположение'!C2</f>
        <v>к приказу Минэнерго России</v>
      </c>
    </row>
    <row r="3" spans="1:44" s="157" customFormat="1" ht="18.75" x14ac:dyDescent="0.3">
      <c r="A3" s="160"/>
      <c r="K3" s="159" t="s">
        <v>447</v>
      </c>
      <c r="AR3" s="19" t="str">
        <f>'[4]1. Местоположение'!C3</f>
        <v>от «__» _____ ____ г. №___</v>
      </c>
    </row>
    <row r="4" spans="1:44" s="157" customFormat="1" ht="18.75" x14ac:dyDescent="0.3">
      <c r="A4" s="160"/>
      <c r="K4" s="159"/>
    </row>
    <row r="5" spans="1:44" s="157" customFormat="1" ht="18.75" customHeight="1" x14ac:dyDescent="0.2">
      <c r="A5" s="239" t="str">
        <f>'4. Бюджет'!A5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57" customFormat="1" ht="18.75" x14ac:dyDescent="0.3">
      <c r="A6" s="160"/>
      <c r="K6" s="159"/>
    </row>
    <row r="7" spans="1:44" s="157" customFormat="1" ht="18.75" x14ac:dyDescent="0.2">
      <c r="A7" s="240" t="s">
        <v>497</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57" customFormat="1" ht="18.75" x14ac:dyDescent="0.2">
      <c r="A8" s="161"/>
      <c r="B8" s="161"/>
      <c r="C8" s="161"/>
      <c r="D8" s="161"/>
      <c r="E8" s="161"/>
      <c r="F8" s="161"/>
      <c r="G8" s="161"/>
      <c r="H8" s="161"/>
      <c r="I8" s="161"/>
      <c r="J8" s="161"/>
      <c r="K8" s="161"/>
      <c r="L8" s="162"/>
      <c r="M8" s="162"/>
      <c r="N8" s="162"/>
      <c r="O8" s="162"/>
      <c r="P8" s="162"/>
      <c r="Q8" s="162"/>
      <c r="R8" s="162"/>
      <c r="S8" s="162"/>
      <c r="T8" s="162"/>
      <c r="U8" s="162"/>
      <c r="V8" s="162"/>
      <c r="W8" s="162"/>
      <c r="X8" s="162"/>
      <c r="Y8" s="162"/>
    </row>
    <row r="9" spans="1:44" s="157" customFormat="1" ht="18.75" customHeight="1" x14ac:dyDescent="0.2">
      <c r="A9" s="241" t="str">
        <f>'4. Бюджет'!A9</f>
        <v>ООО "Техпромэксперт"</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57" customFormat="1" ht="18.75" customHeight="1" x14ac:dyDescent="0.2">
      <c r="A10" s="242" t="s">
        <v>498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57" customFormat="1" ht="18.75" x14ac:dyDescent="0.2">
      <c r="A11" s="161"/>
      <c r="B11" s="161"/>
      <c r="C11" s="161"/>
      <c r="D11" s="161"/>
      <c r="E11" s="161"/>
      <c r="F11" s="161"/>
      <c r="G11" s="161"/>
      <c r="H11" s="161"/>
      <c r="I11" s="161"/>
      <c r="J11" s="161"/>
      <c r="K11" s="161"/>
      <c r="L11" s="162"/>
      <c r="M11" s="162"/>
      <c r="N11" s="162"/>
      <c r="O11" s="162"/>
      <c r="P11" s="162"/>
      <c r="Q11" s="162"/>
      <c r="R11" s="162"/>
      <c r="S11" s="162"/>
      <c r="T11" s="162"/>
      <c r="U11" s="162"/>
      <c r="V11" s="162"/>
      <c r="W11" s="162"/>
      <c r="X11" s="162"/>
      <c r="Y11" s="162"/>
    </row>
    <row r="12" spans="1:44" s="157" customFormat="1" ht="18.75" customHeight="1" x14ac:dyDescent="0.2">
      <c r="A12" s="243" t="str">
        <f>'4. Бюджет'!A12</f>
        <v>Q_TP2541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57" customFormat="1" ht="18.75" customHeight="1" x14ac:dyDescent="0.2">
      <c r="A13" s="242" t="s">
        <v>499</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57"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64" customFormat="1" ht="57.75" customHeight="1" x14ac:dyDescent="0.2">
      <c r="A15" s="256" t="str">
        <f>'4. Бюджет'!A15</f>
        <v>Реконструкция ТП № 2541 (замена силового трансформатора ТМГ-160 кВА на ТМГ-400 кВА), ГО Солнечногорский, д. Чашниково, КП Лисичкин лес</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64" customFormat="1" ht="15" customHeight="1" x14ac:dyDescent="0.2">
      <c r="A16" s="242" t="s">
        <v>500</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64"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164" customFormat="1" ht="15" customHeight="1" x14ac:dyDescent="0.2">
      <c r="A18" s="241" t="s">
        <v>501</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66"/>
      <c r="AP19" s="166"/>
      <c r="AQ19" s="166"/>
      <c r="AR19" s="158"/>
    </row>
    <row r="20" spans="1:45" ht="18.75" x14ac:dyDescent="0.3">
      <c r="AO20" s="166"/>
      <c r="AP20" s="166"/>
      <c r="AQ20" s="166"/>
      <c r="AR20" s="159"/>
    </row>
    <row r="21" spans="1:45" ht="20.25" customHeight="1" x14ac:dyDescent="0.3">
      <c r="AO21" s="166"/>
      <c r="AP21" s="166"/>
      <c r="AQ21" s="166"/>
      <c r="AR21" s="159"/>
    </row>
    <row r="22" spans="1:45" s="164"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257" t="s">
        <v>212</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t="s">
        <v>202</v>
      </c>
      <c r="AL24" s="257"/>
      <c r="AM24" s="168"/>
      <c r="AN24" s="168"/>
      <c r="AS24" s="169"/>
    </row>
    <row r="25" spans="1:45" ht="12.75" customHeight="1" x14ac:dyDescent="0.25">
      <c r="A25" s="244" t="s">
        <v>502</v>
      </c>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6"/>
      <c r="AL25" s="246"/>
      <c r="AM25" s="170"/>
      <c r="AN25" s="247" t="s">
        <v>362</v>
      </c>
      <c r="AO25" s="247"/>
      <c r="AP25" s="247"/>
      <c r="AQ25" s="248"/>
      <c r="AR25" s="248"/>
      <c r="AS25" s="169"/>
    </row>
    <row r="26" spans="1:45" ht="17.25" customHeight="1" x14ac:dyDescent="0.25">
      <c r="A26" s="249" t="s">
        <v>503</v>
      </c>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1"/>
      <c r="AL26" s="251"/>
      <c r="AM26" s="170"/>
      <c r="AN26" s="252" t="s">
        <v>329</v>
      </c>
      <c r="AO26" s="253"/>
      <c r="AP26" s="254"/>
      <c r="AQ26" s="252"/>
      <c r="AR26" s="255"/>
      <c r="AS26" s="169"/>
    </row>
    <row r="27" spans="1:45" ht="17.25" customHeight="1" x14ac:dyDescent="0.25">
      <c r="A27" s="249" t="s">
        <v>367</v>
      </c>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1"/>
      <c r="AL27" s="251"/>
      <c r="AM27" s="170"/>
      <c r="AN27" s="252" t="s">
        <v>184</v>
      </c>
      <c r="AO27" s="253"/>
      <c r="AP27" s="254"/>
      <c r="AQ27" s="252"/>
      <c r="AR27" s="255"/>
      <c r="AS27" s="169"/>
    </row>
    <row r="28" spans="1:45" ht="27.75" customHeight="1" thickBot="1" x14ac:dyDescent="0.3">
      <c r="A28" s="263" t="s">
        <v>215</v>
      </c>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5"/>
      <c r="AK28" s="266"/>
      <c r="AL28" s="266"/>
      <c r="AM28" s="170"/>
      <c r="AN28" s="267" t="s">
        <v>504</v>
      </c>
      <c r="AO28" s="268"/>
      <c r="AP28" s="269"/>
      <c r="AQ28" s="252"/>
      <c r="AR28" s="255"/>
      <c r="AS28" s="169"/>
    </row>
    <row r="29" spans="1:45" ht="17.25" customHeight="1" x14ac:dyDescent="0.25">
      <c r="A29" s="258" t="s">
        <v>505</v>
      </c>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60"/>
      <c r="AK29" s="246"/>
      <c r="AL29" s="246"/>
      <c r="AM29" s="170"/>
      <c r="AN29" s="251"/>
      <c r="AO29" s="261"/>
      <c r="AP29" s="261"/>
      <c r="AQ29" s="252"/>
      <c r="AR29" s="262"/>
      <c r="AS29" s="169"/>
    </row>
    <row r="30" spans="1:45" ht="17.25" customHeight="1" x14ac:dyDescent="0.25">
      <c r="A30" s="249" t="s">
        <v>506</v>
      </c>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1"/>
      <c r="AL30" s="251"/>
      <c r="AM30" s="170"/>
      <c r="AS30" s="169"/>
    </row>
    <row r="31" spans="1:45" ht="17.25" customHeight="1" x14ac:dyDescent="0.25">
      <c r="A31" s="249" t="s">
        <v>507</v>
      </c>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1"/>
      <c r="AL31" s="251"/>
      <c r="AM31" s="170"/>
      <c r="AN31" s="170"/>
      <c r="AO31" s="171"/>
      <c r="AP31" s="171"/>
      <c r="AQ31" s="171"/>
      <c r="AR31" s="171"/>
      <c r="AS31" s="169"/>
    </row>
    <row r="32" spans="1:45" ht="17.25" customHeight="1" x14ac:dyDescent="0.25">
      <c r="A32" s="249" t="s">
        <v>508</v>
      </c>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1"/>
      <c r="AL32" s="251"/>
      <c r="AM32" s="170"/>
      <c r="AN32" s="170"/>
      <c r="AO32" s="170"/>
      <c r="AP32" s="170"/>
      <c r="AQ32" s="170"/>
      <c r="AR32" s="170"/>
      <c r="AS32" s="169"/>
    </row>
    <row r="33" spans="1:45" ht="17.25" customHeight="1" x14ac:dyDescent="0.25">
      <c r="A33" s="249" t="s">
        <v>509</v>
      </c>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72"/>
      <c r="AL33" s="272"/>
      <c r="AM33" s="170"/>
      <c r="AN33" s="170"/>
      <c r="AO33" s="170"/>
      <c r="AP33" s="170"/>
      <c r="AQ33" s="170"/>
      <c r="AR33" s="170"/>
      <c r="AS33" s="169"/>
    </row>
    <row r="34" spans="1:45" ht="17.25" customHeight="1" x14ac:dyDescent="0.25">
      <c r="A34" s="249" t="s">
        <v>510</v>
      </c>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51"/>
      <c r="AL34" s="251"/>
      <c r="AM34" s="170"/>
      <c r="AN34" s="170"/>
      <c r="AO34" s="170"/>
      <c r="AP34" s="170"/>
      <c r="AQ34" s="170"/>
      <c r="AR34" s="170"/>
      <c r="AS34" s="169"/>
    </row>
    <row r="35" spans="1:45" ht="17.25" customHeight="1" x14ac:dyDescent="0.25">
      <c r="A35" s="249"/>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51"/>
      <c r="AL35" s="251"/>
      <c r="AM35" s="170"/>
      <c r="AN35" s="170"/>
      <c r="AO35" s="170"/>
      <c r="AP35" s="170"/>
      <c r="AQ35" s="170"/>
      <c r="AR35" s="170"/>
      <c r="AS35" s="169"/>
    </row>
    <row r="36" spans="1:45" ht="17.25" customHeight="1" thickBot="1" x14ac:dyDescent="0.3">
      <c r="A36" s="270" t="s">
        <v>265</v>
      </c>
      <c r="B36" s="271"/>
      <c r="C36" s="271"/>
      <c r="D36" s="271"/>
      <c r="E36" s="271"/>
      <c r="F36" s="271"/>
      <c r="G36" s="271"/>
      <c r="H36" s="271"/>
      <c r="I36" s="271"/>
      <c r="J36" s="271"/>
      <c r="K36" s="271"/>
      <c r="L36" s="271"/>
      <c r="M36" s="271"/>
      <c r="N36" s="271"/>
      <c r="O36" s="271"/>
      <c r="P36" s="271"/>
      <c r="Q36" s="271"/>
      <c r="R36" s="271"/>
      <c r="S36" s="271"/>
      <c r="T36" s="271"/>
      <c r="U36" s="271"/>
      <c r="V36" s="271"/>
      <c r="W36" s="271"/>
      <c r="X36" s="271"/>
      <c r="Y36" s="271"/>
      <c r="Z36" s="271"/>
      <c r="AA36" s="271"/>
      <c r="AB36" s="271"/>
      <c r="AC36" s="271"/>
      <c r="AD36" s="271"/>
      <c r="AE36" s="271"/>
      <c r="AF36" s="271"/>
      <c r="AG36" s="271"/>
      <c r="AH36" s="271"/>
      <c r="AI36" s="271"/>
      <c r="AJ36" s="271"/>
      <c r="AK36" s="266"/>
      <c r="AL36" s="266"/>
      <c r="AM36" s="170"/>
      <c r="AN36" s="170"/>
      <c r="AO36" s="170"/>
      <c r="AP36" s="170"/>
      <c r="AQ36" s="170"/>
      <c r="AR36" s="170"/>
      <c r="AS36" s="169"/>
    </row>
    <row r="37" spans="1:45" ht="17.25" customHeight="1" x14ac:dyDescent="0.25">
      <c r="A37" s="244"/>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45"/>
      <c r="AK37" s="246"/>
      <c r="AL37" s="246"/>
      <c r="AM37" s="170"/>
      <c r="AN37" s="170"/>
      <c r="AO37" s="170"/>
      <c r="AP37" s="170"/>
      <c r="AQ37" s="170"/>
      <c r="AR37" s="170"/>
      <c r="AS37" s="169"/>
    </row>
    <row r="38" spans="1:45" ht="17.25" customHeight="1" x14ac:dyDescent="0.25">
      <c r="A38" s="249" t="s">
        <v>511</v>
      </c>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1"/>
      <c r="AL38" s="251"/>
      <c r="AM38" s="170"/>
      <c r="AN38" s="170"/>
      <c r="AO38" s="170"/>
      <c r="AP38" s="170"/>
      <c r="AQ38" s="170"/>
      <c r="AR38" s="170"/>
      <c r="AS38" s="169"/>
    </row>
    <row r="39" spans="1:45" ht="17.25" customHeight="1" thickBot="1" x14ac:dyDescent="0.3">
      <c r="A39" s="270" t="s">
        <v>512</v>
      </c>
      <c r="B39" s="271"/>
      <c r="C39" s="271"/>
      <c r="D39" s="271"/>
      <c r="E39" s="271"/>
      <c r="F39" s="271"/>
      <c r="G39" s="271"/>
      <c r="H39" s="271"/>
      <c r="I39" s="271"/>
      <c r="J39" s="271"/>
      <c r="K39" s="271"/>
      <c r="L39" s="271"/>
      <c r="M39" s="271"/>
      <c r="N39" s="271"/>
      <c r="O39" s="271"/>
      <c r="P39" s="271"/>
      <c r="Q39" s="271"/>
      <c r="R39" s="271"/>
      <c r="S39" s="271"/>
      <c r="T39" s="271"/>
      <c r="U39" s="271"/>
      <c r="V39" s="271"/>
      <c r="W39" s="271"/>
      <c r="X39" s="271"/>
      <c r="Y39" s="271"/>
      <c r="Z39" s="271"/>
      <c r="AA39" s="271"/>
      <c r="AB39" s="271"/>
      <c r="AC39" s="271"/>
      <c r="AD39" s="271"/>
      <c r="AE39" s="271"/>
      <c r="AF39" s="271"/>
      <c r="AG39" s="271"/>
      <c r="AH39" s="271"/>
      <c r="AI39" s="271"/>
      <c r="AJ39" s="271"/>
      <c r="AK39" s="266"/>
      <c r="AL39" s="266"/>
      <c r="AM39" s="170"/>
      <c r="AN39" s="170"/>
      <c r="AO39" s="170"/>
      <c r="AP39" s="170"/>
      <c r="AQ39" s="170"/>
      <c r="AR39" s="170"/>
      <c r="AS39" s="169"/>
    </row>
    <row r="40" spans="1:45" ht="17.25" customHeight="1" x14ac:dyDescent="0.25">
      <c r="A40" s="244" t="s">
        <v>369</v>
      </c>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45"/>
      <c r="AK40" s="246"/>
      <c r="AL40" s="246"/>
      <c r="AM40" s="170"/>
      <c r="AN40" s="170"/>
      <c r="AO40" s="170"/>
      <c r="AP40" s="170"/>
      <c r="AQ40" s="170"/>
      <c r="AR40" s="170"/>
      <c r="AS40" s="169"/>
    </row>
    <row r="41" spans="1:45" ht="17.25" customHeight="1" x14ac:dyDescent="0.25">
      <c r="A41" s="249" t="s">
        <v>372</v>
      </c>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1"/>
      <c r="AL41" s="251"/>
      <c r="AM41" s="170"/>
      <c r="AN41" s="170"/>
      <c r="AO41" s="170"/>
      <c r="AP41" s="170"/>
      <c r="AQ41" s="170"/>
      <c r="AR41" s="170"/>
      <c r="AS41" s="169"/>
    </row>
    <row r="42" spans="1:45" ht="17.25" customHeight="1" x14ac:dyDescent="0.25">
      <c r="A42" s="249" t="s">
        <v>373</v>
      </c>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1"/>
      <c r="AL42" s="251"/>
      <c r="AM42" s="170"/>
      <c r="AN42" s="170"/>
      <c r="AO42" s="170"/>
      <c r="AP42" s="170"/>
      <c r="AQ42" s="170"/>
      <c r="AR42" s="170"/>
      <c r="AS42" s="169"/>
    </row>
    <row r="43" spans="1:45" ht="17.25" customHeight="1" x14ac:dyDescent="0.25">
      <c r="A43" s="249" t="s">
        <v>192</v>
      </c>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1"/>
      <c r="AL43" s="251"/>
      <c r="AM43" s="170"/>
      <c r="AN43" s="170"/>
      <c r="AO43" s="170"/>
      <c r="AP43" s="170"/>
      <c r="AQ43" s="170"/>
      <c r="AR43" s="170"/>
      <c r="AS43" s="169"/>
    </row>
    <row r="44" spans="1:45" ht="17.25" customHeight="1" x14ac:dyDescent="0.25">
      <c r="A44" s="249" t="s">
        <v>371</v>
      </c>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1"/>
      <c r="AL44" s="251"/>
      <c r="AM44" s="170"/>
      <c r="AN44" s="170"/>
      <c r="AO44" s="170"/>
      <c r="AP44" s="170"/>
      <c r="AQ44" s="170"/>
      <c r="AR44" s="170"/>
      <c r="AS44" s="169"/>
    </row>
    <row r="45" spans="1:45" ht="17.25" customHeight="1" x14ac:dyDescent="0.25">
      <c r="A45" s="249" t="s">
        <v>193</v>
      </c>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51"/>
      <c r="AL45" s="251"/>
      <c r="AM45" s="170"/>
      <c r="AN45" s="170"/>
      <c r="AO45" s="170"/>
      <c r="AP45" s="170"/>
      <c r="AQ45" s="170"/>
      <c r="AR45" s="170"/>
      <c r="AS45" s="169"/>
    </row>
    <row r="46" spans="1:45" ht="17.25" customHeight="1" thickBot="1" x14ac:dyDescent="0.3">
      <c r="A46" s="273" t="s">
        <v>513</v>
      </c>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75"/>
      <c r="AL46" s="275"/>
      <c r="AM46" s="170"/>
      <c r="AN46" s="170"/>
      <c r="AO46" s="170"/>
      <c r="AP46" s="170"/>
      <c r="AQ46" s="170"/>
      <c r="AR46" s="170"/>
      <c r="AS46" s="169"/>
    </row>
    <row r="47" spans="1:45" ht="24" customHeight="1" x14ac:dyDescent="0.25">
      <c r="A47" s="276" t="s">
        <v>295</v>
      </c>
      <c r="B47" s="277"/>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G47" s="277"/>
      <c r="AH47" s="277"/>
      <c r="AI47" s="277"/>
      <c r="AJ47" s="278"/>
      <c r="AK47" s="246" t="s">
        <v>514</v>
      </c>
      <c r="AL47" s="246"/>
      <c r="AM47" s="246" t="s">
        <v>515</v>
      </c>
      <c r="AN47" s="246"/>
      <c r="AO47" s="172" t="s">
        <v>516</v>
      </c>
      <c r="AP47" s="172" t="s">
        <v>517</v>
      </c>
      <c r="AQ47" s="169"/>
    </row>
    <row r="48" spans="1:45" ht="12" customHeight="1" x14ac:dyDescent="0.25">
      <c r="A48" s="249" t="s">
        <v>327</v>
      </c>
      <c r="B48" s="250"/>
      <c r="C48" s="250"/>
      <c r="D48" s="250"/>
      <c r="E48" s="250"/>
      <c r="F48" s="250"/>
      <c r="G48" s="250"/>
      <c r="H48" s="250"/>
      <c r="I48" s="250"/>
      <c r="J48" s="250"/>
      <c r="K48" s="250"/>
      <c r="L48" s="250"/>
      <c r="M48" s="250"/>
      <c r="N48" s="250"/>
      <c r="O48" s="250"/>
      <c r="P48" s="250"/>
      <c r="Q48" s="250"/>
      <c r="R48" s="250"/>
      <c r="S48" s="250"/>
      <c r="T48" s="250"/>
      <c r="U48" s="250"/>
      <c r="V48" s="250"/>
      <c r="W48" s="250"/>
      <c r="X48" s="250"/>
      <c r="Y48" s="250"/>
      <c r="Z48" s="250"/>
      <c r="AA48" s="250"/>
      <c r="AB48" s="250"/>
      <c r="AC48" s="250"/>
      <c r="AD48" s="250"/>
      <c r="AE48" s="250"/>
      <c r="AF48" s="250"/>
      <c r="AG48" s="250"/>
      <c r="AH48" s="250"/>
      <c r="AI48" s="250"/>
      <c r="AJ48" s="250"/>
      <c r="AK48" s="251"/>
      <c r="AL48" s="251"/>
      <c r="AM48" s="251"/>
      <c r="AN48" s="251"/>
      <c r="AO48" s="173"/>
      <c r="AP48" s="173"/>
      <c r="AQ48" s="169"/>
    </row>
    <row r="49" spans="1:43" ht="12" customHeight="1" x14ac:dyDescent="0.25">
      <c r="A49" s="249" t="s">
        <v>226</v>
      </c>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c r="AA49" s="250"/>
      <c r="AB49" s="250"/>
      <c r="AC49" s="250"/>
      <c r="AD49" s="250"/>
      <c r="AE49" s="250"/>
      <c r="AF49" s="250"/>
      <c r="AG49" s="250"/>
      <c r="AH49" s="250"/>
      <c r="AI49" s="250"/>
      <c r="AJ49" s="250"/>
      <c r="AK49" s="251"/>
      <c r="AL49" s="251"/>
      <c r="AM49" s="251"/>
      <c r="AN49" s="251"/>
      <c r="AO49" s="173"/>
      <c r="AP49" s="173"/>
      <c r="AQ49" s="169"/>
    </row>
    <row r="50" spans="1:43" ht="12" customHeight="1" thickBot="1" x14ac:dyDescent="0.3">
      <c r="A50" s="270" t="s">
        <v>518</v>
      </c>
      <c r="B50" s="271"/>
      <c r="C50" s="271"/>
      <c r="D50" s="271"/>
      <c r="E50" s="271"/>
      <c r="F50" s="271"/>
      <c r="G50" s="271"/>
      <c r="H50" s="271"/>
      <c r="I50" s="271"/>
      <c r="J50" s="271"/>
      <c r="K50" s="271"/>
      <c r="L50" s="271"/>
      <c r="M50" s="271"/>
      <c r="N50" s="271"/>
      <c r="O50" s="271"/>
      <c r="P50" s="271"/>
      <c r="Q50" s="271"/>
      <c r="R50" s="271"/>
      <c r="S50" s="271"/>
      <c r="T50" s="271"/>
      <c r="U50" s="271"/>
      <c r="V50" s="271"/>
      <c r="W50" s="271"/>
      <c r="X50" s="271"/>
      <c r="Y50" s="271"/>
      <c r="Z50" s="271"/>
      <c r="AA50" s="271"/>
      <c r="AB50" s="271"/>
      <c r="AC50" s="271"/>
      <c r="AD50" s="271"/>
      <c r="AE50" s="271"/>
      <c r="AF50" s="271"/>
      <c r="AG50" s="271"/>
      <c r="AH50" s="271"/>
      <c r="AI50" s="271"/>
      <c r="AJ50" s="271"/>
      <c r="AK50" s="266"/>
      <c r="AL50" s="266"/>
      <c r="AM50" s="266"/>
      <c r="AN50" s="266"/>
      <c r="AO50" s="174"/>
      <c r="AP50" s="174"/>
      <c r="AQ50" s="169"/>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0"/>
      <c r="AN51" s="170"/>
      <c r="AO51" s="170"/>
      <c r="AP51" s="170"/>
      <c r="AQ51" s="169"/>
    </row>
    <row r="52" spans="1:43" ht="24" customHeight="1" x14ac:dyDescent="0.25">
      <c r="A52" s="279" t="s">
        <v>519</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46" t="s">
        <v>514</v>
      </c>
      <c r="AL52" s="246"/>
      <c r="AM52" s="246" t="s">
        <v>515</v>
      </c>
      <c r="AN52" s="246"/>
      <c r="AO52" s="172" t="s">
        <v>516</v>
      </c>
      <c r="AP52" s="172" t="s">
        <v>517</v>
      </c>
      <c r="AQ52" s="169"/>
    </row>
    <row r="53" spans="1:43" ht="11.25" customHeight="1" x14ac:dyDescent="0.25">
      <c r="A53" s="281" t="s">
        <v>287</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72"/>
      <c r="AL53" s="272"/>
      <c r="AM53" s="272"/>
      <c r="AN53" s="272"/>
      <c r="AO53" s="176"/>
      <c r="AP53" s="176"/>
      <c r="AQ53" s="169"/>
    </row>
    <row r="54" spans="1:43" ht="12" customHeight="1" x14ac:dyDescent="0.25">
      <c r="A54" s="249" t="s">
        <v>312</v>
      </c>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51"/>
      <c r="AL54" s="251"/>
      <c r="AM54" s="251"/>
      <c r="AN54" s="251"/>
      <c r="AO54" s="173"/>
      <c r="AP54" s="173"/>
      <c r="AQ54" s="169"/>
    </row>
    <row r="55" spans="1:43" ht="12" customHeight="1" x14ac:dyDescent="0.25">
      <c r="A55" s="249" t="s">
        <v>300</v>
      </c>
      <c r="B55" s="250"/>
      <c r="C55" s="250"/>
      <c r="D55" s="250"/>
      <c r="E55" s="250"/>
      <c r="F55" s="250"/>
      <c r="G55" s="250"/>
      <c r="H55" s="250"/>
      <c r="I55" s="250"/>
      <c r="J55" s="250"/>
      <c r="K55" s="250"/>
      <c r="L55" s="250"/>
      <c r="M55" s="250"/>
      <c r="N55" s="250"/>
      <c r="O55" s="250"/>
      <c r="P55" s="250"/>
      <c r="Q55" s="250"/>
      <c r="R55" s="250"/>
      <c r="S55" s="250"/>
      <c r="T55" s="250"/>
      <c r="U55" s="250"/>
      <c r="V55" s="250"/>
      <c r="W55" s="250"/>
      <c r="X55" s="250"/>
      <c r="Y55" s="250"/>
      <c r="Z55" s="250"/>
      <c r="AA55" s="250"/>
      <c r="AB55" s="250"/>
      <c r="AC55" s="250"/>
      <c r="AD55" s="250"/>
      <c r="AE55" s="250"/>
      <c r="AF55" s="250"/>
      <c r="AG55" s="250"/>
      <c r="AH55" s="250"/>
      <c r="AI55" s="250"/>
      <c r="AJ55" s="250"/>
      <c r="AK55" s="251"/>
      <c r="AL55" s="251"/>
      <c r="AM55" s="251"/>
      <c r="AN55" s="251"/>
      <c r="AO55" s="173"/>
      <c r="AP55" s="173"/>
      <c r="AQ55" s="169"/>
    </row>
    <row r="56" spans="1:43" ht="12" customHeight="1" thickBot="1" x14ac:dyDescent="0.3">
      <c r="A56" s="270" t="s">
        <v>268</v>
      </c>
      <c r="B56" s="271"/>
      <c r="C56" s="271"/>
      <c r="D56" s="271"/>
      <c r="E56" s="271"/>
      <c r="F56" s="271"/>
      <c r="G56" s="271"/>
      <c r="H56" s="271"/>
      <c r="I56" s="271"/>
      <c r="J56" s="271"/>
      <c r="K56" s="271"/>
      <c r="L56" s="271"/>
      <c r="M56" s="271"/>
      <c r="N56" s="271"/>
      <c r="O56" s="271"/>
      <c r="P56" s="271"/>
      <c r="Q56" s="271"/>
      <c r="R56" s="271"/>
      <c r="S56" s="271"/>
      <c r="T56" s="271"/>
      <c r="U56" s="271"/>
      <c r="V56" s="271"/>
      <c r="W56" s="271"/>
      <c r="X56" s="271"/>
      <c r="Y56" s="271"/>
      <c r="Z56" s="271"/>
      <c r="AA56" s="271"/>
      <c r="AB56" s="271"/>
      <c r="AC56" s="271"/>
      <c r="AD56" s="271"/>
      <c r="AE56" s="271"/>
      <c r="AF56" s="271"/>
      <c r="AG56" s="271"/>
      <c r="AH56" s="271"/>
      <c r="AI56" s="271"/>
      <c r="AJ56" s="271"/>
      <c r="AK56" s="266"/>
      <c r="AL56" s="266"/>
      <c r="AM56" s="266"/>
      <c r="AN56" s="266"/>
      <c r="AO56" s="174"/>
      <c r="AP56" s="174"/>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70"/>
      <c r="AP57" s="170"/>
      <c r="AQ57" s="168"/>
    </row>
    <row r="58" spans="1:43" ht="24" customHeight="1" x14ac:dyDescent="0.25">
      <c r="A58" s="279" t="s">
        <v>520</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46" t="s">
        <v>514</v>
      </c>
      <c r="AL58" s="246"/>
      <c r="AM58" s="246" t="s">
        <v>515</v>
      </c>
      <c r="AN58" s="246"/>
      <c r="AO58" s="172" t="s">
        <v>516</v>
      </c>
      <c r="AP58" s="172" t="s">
        <v>517</v>
      </c>
      <c r="AQ58" s="169"/>
    </row>
    <row r="59" spans="1:43" ht="12.75" customHeight="1" x14ac:dyDescent="0.25">
      <c r="A59" s="283" t="s">
        <v>194</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177"/>
      <c r="AP59" s="177"/>
      <c r="AQ59" s="178"/>
    </row>
    <row r="60" spans="1:43" ht="12" customHeight="1" x14ac:dyDescent="0.25">
      <c r="A60" s="249" t="s">
        <v>278</v>
      </c>
      <c r="B60" s="250"/>
      <c r="C60" s="250"/>
      <c r="D60" s="250"/>
      <c r="E60" s="250"/>
      <c r="F60" s="250"/>
      <c r="G60" s="250"/>
      <c r="H60" s="250"/>
      <c r="I60" s="250"/>
      <c r="J60" s="250"/>
      <c r="K60" s="250"/>
      <c r="L60" s="250"/>
      <c r="M60" s="250"/>
      <c r="N60" s="250"/>
      <c r="O60" s="250"/>
      <c r="P60" s="250"/>
      <c r="Q60" s="250"/>
      <c r="R60" s="250"/>
      <c r="S60" s="250"/>
      <c r="T60" s="250"/>
      <c r="U60" s="250"/>
      <c r="V60" s="250"/>
      <c r="W60" s="250"/>
      <c r="X60" s="250"/>
      <c r="Y60" s="250"/>
      <c r="Z60" s="250"/>
      <c r="AA60" s="250"/>
      <c r="AB60" s="250"/>
      <c r="AC60" s="250"/>
      <c r="AD60" s="250"/>
      <c r="AE60" s="250"/>
      <c r="AF60" s="250"/>
      <c r="AG60" s="250"/>
      <c r="AH60" s="250"/>
      <c r="AI60" s="250"/>
      <c r="AJ60" s="250"/>
      <c r="AK60" s="251"/>
      <c r="AL60" s="251"/>
      <c r="AM60" s="251"/>
      <c r="AN60" s="251"/>
      <c r="AO60" s="173"/>
      <c r="AP60" s="173"/>
      <c r="AQ60" s="169"/>
    </row>
    <row r="61" spans="1:43" ht="12" customHeight="1" x14ac:dyDescent="0.25">
      <c r="A61" s="249" t="s">
        <v>356</v>
      </c>
      <c r="B61" s="250"/>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c r="AD61" s="250"/>
      <c r="AE61" s="250"/>
      <c r="AF61" s="250"/>
      <c r="AG61" s="250"/>
      <c r="AH61" s="250"/>
      <c r="AI61" s="250"/>
      <c r="AJ61" s="250"/>
      <c r="AK61" s="251"/>
      <c r="AL61" s="251"/>
      <c r="AM61" s="251"/>
      <c r="AN61" s="251"/>
      <c r="AO61" s="173"/>
      <c r="AP61" s="173"/>
      <c r="AQ61" s="169"/>
    </row>
    <row r="62" spans="1:43" ht="12" customHeight="1" x14ac:dyDescent="0.25">
      <c r="A62" s="249" t="s">
        <v>508</v>
      </c>
      <c r="B62" s="250"/>
      <c r="C62" s="250"/>
      <c r="D62" s="250"/>
      <c r="E62" s="250"/>
      <c r="F62" s="250"/>
      <c r="G62" s="250"/>
      <c r="H62" s="250"/>
      <c r="I62" s="250"/>
      <c r="J62" s="250"/>
      <c r="K62" s="250"/>
      <c r="L62" s="250"/>
      <c r="M62" s="250"/>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51"/>
      <c r="AL62" s="251"/>
      <c r="AM62" s="251"/>
      <c r="AN62" s="251"/>
      <c r="AO62" s="173"/>
      <c r="AP62" s="173"/>
      <c r="AQ62" s="169"/>
    </row>
    <row r="63" spans="1:43" ht="9.75" customHeight="1" x14ac:dyDescent="0.25">
      <c r="A63" s="249"/>
      <c r="B63" s="250"/>
      <c r="C63" s="250"/>
      <c r="D63" s="250"/>
      <c r="E63" s="250"/>
      <c r="F63" s="250"/>
      <c r="G63" s="250"/>
      <c r="H63" s="250"/>
      <c r="I63" s="250"/>
      <c r="J63" s="250"/>
      <c r="K63" s="250"/>
      <c r="L63" s="250"/>
      <c r="M63" s="250"/>
      <c r="N63" s="250"/>
      <c r="O63" s="250"/>
      <c r="P63" s="250"/>
      <c r="Q63" s="250"/>
      <c r="R63" s="250"/>
      <c r="S63" s="250"/>
      <c r="T63" s="250"/>
      <c r="U63" s="250"/>
      <c r="V63" s="250"/>
      <c r="W63" s="250"/>
      <c r="X63" s="250"/>
      <c r="Y63" s="250"/>
      <c r="Z63" s="250"/>
      <c r="AA63" s="250"/>
      <c r="AB63" s="250"/>
      <c r="AC63" s="250"/>
      <c r="AD63" s="250"/>
      <c r="AE63" s="250"/>
      <c r="AF63" s="250"/>
      <c r="AG63" s="250"/>
      <c r="AH63" s="250"/>
      <c r="AI63" s="250"/>
      <c r="AJ63" s="250"/>
      <c r="AK63" s="251"/>
      <c r="AL63" s="251"/>
      <c r="AM63" s="251"/>
      <c r="AN63" s="251"/>
      <c r="AO63" s="173"/>
      <c r="AP63" s="173"/>
      <c r="AQ63" s="169"/>
    </row>
    <row r="64" spans="1:43" ht="9.75" customHeight="1" x14ac:dyDescent="0.25">
      <c r="A64" s="249"/>
      <c r="B64" s="250"/>
      <c r="C64" s="250"/>
      <c r="D64" s="250"/>
      <c r="E64" s="250"/>
      <c r="F64" s="250"/>
      <c r="G64" s="250"/>
      <c r="H64" s="250"/>
      <c r="I64" s="250"/>
      <c r="J64" s="250"/>
      <c r="K64" s="250"/>
      <c r="L64" s="250"/>
      <c r="M64" s="250"/>
      <c r="N64" s="250"/>
      <c r="O64" s="250"/>
      <c r="P64" s="250"/>
      <c r="Q64" s="250"/>
      <c r="R64" s="250"/>
      <c r="S64" s="250"/>
      <c r="T64" s="250"/>
      <c r="U64" s="250"/>
      <c r="V64" s="250"/>
      <c r="W64" s="250"/>
      <c r="X64" s="250"/>
      <c r="Y64" s="250"/>
      <c r="Z64" s="250"/>
      <c r="AA64" s="250"/>
      <c r="AB64" s="250"/>
      <c r="AC64" s="250"/>
      <c r="AD64" s="250"/>
      <c r="AE64" s="250"/>
      <c r="AF64" s="250"/>
      <c r="AG64" s="250"/>
      <c r="AH64" s="250"/>
      <c r="AI64" s="250"/>
      <c r="AJ64" s="250"/>
      <c r="AK64" s="251"/>
      <c r="AL64" s="251"/>
      <c r="AM64" s="251"/>
      <c r="AN64" s="251"/>
      <c r="AO64" s="173"/>
      <c r="AP64" s="173"/>
      <c r="AQ64" s="169"/>
    </row>
    <row r="65" spans="1:43" ht="12" customHeight="1" x14ac:dyDescent="0.25">
      <c r="A65" s="249" t="s">
        <v>264</v>
      </c>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c r="AB65" s="250"/>
      <c r="AC65" s="250"/>
      <c r="AD65" s="250"/>
      <c r="AE65" s="250"/>
      <c r="AF65" s="250"/>
      <c r="AG65" s="250"/>
      <c r="AH65" s="250"/>
      <c r="AI65" s="250"/>
      <c r="AJ65" s="250"/>
      <c r="AK65" s="251"/>
      <c r="AL65" s="251"/>
      <c r="AM65" s="251"/>
      <c r="AN65" s="251"/>
      <c r="AO65" s="173"/>
      <c r="AP65" s="173"/>
      <c r="AQ65" s="169"/>
    </row>
    <row r="66" spans="1:43" ht="27.75" customHeight="1" x14ac:dyDescent="0.25">
      <c r="A66" s="286" t="s">
        <v>521</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179"/>
      <c r="AP66" s="179"/>
      <c r="AQ66" s="178"/>
    </row>
    <row r="67" spans="1:43" ht="11.25" customHeight="1" x14ac:dyDescent="0.25">
      <c r="A67" s="249" t="s">
        <v>151</v>
      </c>
      <c r="B67" s="250"/>
      <c r="C67" s="250"/>
      <c r="D67" s="250"/>
      <c r="E67" s="250"/>
      <c r="F67" s="250"/>
      <c r="G67" s="250"/>
      <c r="H67" s="250"/>
      <c r="I67" s="250"/>
      <c r="J67" s="250"/>
      <c r="K67" s="250"/>
      <c r="L67" s="250"/>
      <c r="M67" s="250"/>
      <c r="N67" s="250"/>
      <c r="O67" s="250"/>
      <c r="P67" s="250"/>
      <c r="Q67" s="250"/>
      <c r="R67" s="250"/>
      <c r="S67" s="250"/>
      <c r="T67" s="250"/>
      <c r="U67" s="250"/>
      <c r="V67" s="250"/>
      <c r="W67" s="250"/>
      <c r="X67" s="250"/>
      <c r="Y67" s="250"/>
      <c r="Z67" s="250"/>
      <c r="AA67" s="250"/>
      <c r="AB67" s="250"/>
      <c r="AC67" s="250"/>
      <c r="AD67" s="250"/>
      <c r="AE67" s="250"/>
      <c r="AF67" s="250"/>
      <c r="AG67" s="250"/>
      <c r="AH67" s="250"/>
      <c r="AI67" s="250"/>
      <c r="AJ67" s="250"/>
      <c r="AK67" s="251"/>
      <c r="AL67" s="251"/>
      <c r="AM67" s="251"/>
      <c r="AN67" s="251"/>
      <c r="AO67" s="173"/>
      <c r="AP67" s="173"/>
      <c r="AQ67" s="169"/>
    </row>
    <row r="68" spans="1:43" ht="25.5" customHeight="1" x14ac:dyDescent="0.25">
      <c r="A68" s="286" t="s">
        <v>522</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179"/>
      <c r="AP68" s="179"/>
      <c r="AQ68" s="178"/>
    </row>
    <row r="69" spans="1:43" ht="12" customHeight="1" x14ac:dyDescent="0.25">
      <c r="A69" s="249" t="s">
        <v>333</v>
      </c>
      <c r="B69" s="250"/>
      <c r="C69" s="250"/>
      <c r="D69" s="250"/>
      <c r="E69" s="250"/>
      <c r="F69" s="250"/>
      <c r="G69" s="250"/>
      <c r="H69" s="250"/>
      <c r="I69" s="250"/>
      <c r="J69" s="250"/>
      <c r="K69" s="250"/>
      <c r="L69" s="250"/>
      <c r="M69" s="250"/>
      <c r="N69" s="250"/>
      <c r="O69" s="250"/>
      <c r="P69" s="250"/>
      <c r="Q69" s="250"/>
      <c r="R69" s="250"/>
      <c r="S69" s="250"/>
      <c r="T69" s="250"/>
      <c r="U69" s="250"/>
      <c r="V69" s="250"/>
      <c r="W69" s="250"/>
      <c r="X69" s="250"/>
      <c r="Y69" s="250"/>
      <c r="Z69" s="250"/>
      <c r="AA69" s="250"/>
      <c r="AB69" s="250"/>
      <c r="AC69" s="250"/>
      <c r="AD69" s="250"/>
      <c r="AE69" s="250"/>
      <c r="AF69" s="250"/>
      <c r="AG69" s="250"/>
      <c r="AH69" s="250"/>
      <c r="AI69" s="250"/>
      <c r="AJ69" s="250"/>
      <c r="AK69" s="251"/>
      <c r="AL69" s="251"/>
      <c r="AM69" s="251"/>
      <c r="AN69" s="251"/>
      <c r="AO69" s="173"/>
      <c r="AP69" s="173"/>
      <c r="AQ69" s="169"/>
    </row>
    <row r="70" spans="1:43" ht="12.75" customHeight="1" x14ac:dyDescent="0.25">
      <c r="A70" s="290" t="s">
        <v>316</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9"/>
      <c r="AL70" s="289"/>
      <c r="AM70" s="289"/>
      <c r="AN70" s="289"/>
      <c r="AO70" s="179"/>
      <c r="AP70" s="179"/>
      <c r="AQ70" s="178"/>
    </row>
    <row r="71" spans="1:43" ht="12" customHeight="1" x14ac:dyDescent="0.25">
      <c r="A71" s="249" t="s">
        <v>265</v>
      </c>
      <c r="B71" s="250"/>
      <c r="C71" s="250"/>
      <c r="D71" s="250"/>
      <c r="E71" s="250"/>
      <c r="F71" s="250"/>
      <c r="G71" s="250"/>
      <c r="H71" s="250"/>
      <c r="I71" s="250"/>
      <c r="J71" s="250"/>
      <c r="K71" s="250"/>
      <c r="L71" s="250"/>
      <c r="M71" s="250"/>
      <c r="N71" s="250"/>
      <c r="O71" s="250"/>
      <c r="P71" s="250"/>
      <c r="Q71" s="250"/>
      <c r="R71" s="250"/>
      <c r="S71" s="250"/>
      <c r="T71" s="250"/>
      <c r="U71" s="250"/>
      <c r="V71" s="250"/>
      <c r="W71" s="250"/>
      <c r="X71" s="250"/>
      <c r="Y71" s="250"/>
      <c r="Z71" s="250"/>
      <c r="AA71" s="250"/>
      <c r="AB71" s="250"/>
      <c r="AC71" s="250"/>
      <c r="AD71" s="250"/>
      <c r="AE71" s="250"/>
      <c r="AF71" s="250"/>
      <c r="AG71" s="250"/>
      <c r="AH71" s="250"/>
      <c r="AI71" s="250"/>
      <c r="AJ71" s="250"/>
      <c r="AK71" s="251"/>
      <c r="AL71" s="251"/>
      <c r="AM71" s="251"/>
      <c r="AN71" s="251"/>
      <c r="AO71" s="173"/>
      <c r="AP71" s="173"/>
      <c r="AQ71" s="169"/>
    </row>
    <row r="72" spans="1:43" ht="12.75" customHeight="1" thickBot="1" x14ac:dyDescent="0.3">
      <c r="A72" s="293" t="s">
        <v>402</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70"/>
      <c r="AP73" s="170"/>
      <c r="AQ73" s="168"/>
    </row>
    <row r="74" spans="1:43" ht="25.5" customHeight="1" x14ac:dyDescent="0.25">
      <c r="A74" s="279" t="s">
        <v>523</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46" t="s">
        <v>514</v>
      </c>
      <c r="AL74" s="246"/>
      <c r="AM74" s="246" t="s">
        <v>515</v>
      </c>
      <c r="AN74" s="246"/>
      <c r="AO74" s="172" t="s">
        <v>516</v>
      </c>
      <c r="AP74" s="172" t="s">
        <v>517</v>
      </c>
      <c r="AQ74" s="169"/>
    </row>
    <row r="75" spans="1:43" ht="25.5" customHeight="1" x14ac:dyDescent="0.25">
      <c r="A75" s="286" t="s">
        <v>522</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2"/>
      <c r="AN75" s="292"/>
      <c r="AO75" s="181"/>
      <c r="AP75" s="181"/>
      <c r="AQ75" s="178"/>
    </row>
    <row r="76" spans="1:43" ht="12" customHeight="1" x14ac:dyDescent="0.25">
      <c r="A76" s="249" t="s">
        <v>151</v>
      </c>
      <c r="B76" s="250"/>
      <c r="C76" s="250"/>
      <c r="D76" s="250"/>
      <c r="E76" s="250"/>
      <c r="F76" s="250"/>
      <c r="G76" s="250"/>
      <c r="H76" s="250"/>
      <c r="I76" s="250"/>
      <c r="J76" s="250"/>
      <c r="K76" s="250"/>
      <c r="L76" s="250"/>
      <c r="M76" s="250"/>
      <c r="N76" s="250"/>
      <c r="O76" s="250"/>
      <c r="P76" s="250"/>
      <c r="Q76" s="250"/>
      <c r="R76" s="250"/>
      <c r="S76" s="250"/>
      <c r="T76" s="250"/>
      <c r="U76" s="250"/>
      <c r="V76" s="250"/>
      <c r="W76" s="250"/>
      <c r="X76" s="250"/>
      <c r="Y76" s="250"/>
      <c r="Z76" s="250"/>
      <c r="AA76" s="250"/>
      <c r="AB76" s="250"/>
      <c r="AC76" s="250"/>
      <c r="AD76" s="250"/>
      <c r="AE76" s="250"/>
      <c r="AF76" s="250"/>
      <c r="AG76" s="250"/>
      <c r="AH76" s="250"/>
      <c r="AI76" s="250"/>
      <c r="AJ76" s="250"/>
      <c r="AK76" s="251"/>
      <c r="AL76" s="251"/>
      <c r="AM76" s="297"/>
      <c r="AN76" s="297"/>
      <c r="AO76" s="182"/>
      <c r="AP76" s="182"/>
      <c r="AQ76" s="169"/>
    </row>
    <row r="77" spans="1:43" ht="12" customHeight="1" x14ac:dyDescent="0.25">
      <c r="A77" s="249" t="s">
        <v>333</v>
      </c>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c r="AA77" s="250"/>
      <c r="AB77" s="250"/>
      <c r="AC77" s="250"/>
      <c r="AD77" s="250"/>
      <c r="AE77" s="250"/>
      <c r="AF77" s="250"/>
      <c r="AG77" s="250"/>
      <c r="AH77" s="250"/>
      <c r="AI77" s="250"/>
      <c r="AJ77" s="250"/>
      <c r="AK77" s="251"/>
      <c r="AL77" s="251"/>
      <c r="AM77" s="297"/>
      <c r="AN77" s="297"/>
      <c r="AO77" s="182"/>
      <c r="AP77" s="182"/>
      <c r="AQ77" s="169"/>
    </row>
    <row r="78" spans="1:43" ht="12" customHeight="1" x14ac:dyDescent="0.25">
      <c r="A78" s="249" t="s">
        <v>265</v>
      </c>
      <c r="B78" s="250"/>
      <c r="C78" s="250"/>
      <c r="D78" s="250"/>
      <c r="E78" s="250"/>
      <c r="F78" s="250"/>
      <c r="G78" s="250"/>
      <c r="H78" s="250"/>
      <c r="I78" s="250"/>
      <c r="J78" s="250"/>
      <c r="K78" s="250"/>
      <c r="L78" s="250"/>
      <c r="M78" s="250"/>
      <c r="N78" s="250"/>
      <c r="O78" s="250"/>
      <c r="P78" s="250"/>
      <c r="Q78" s="250"/>
      <c r="R78" s="250"/>
      <c r="S78" s="250"/>
      <c r="T78" s="250"/>
      <c r="U78" s="250"/>
      <c r="V78" s="250"/>
      <c r="W78" s="250"/>
      <c r="X78" s="250"/>
      <c r="Y78" s="250"/>
      <c r="Z78" s="250"/>
      <c r="AA78" s="250"/>
      <c r="AB78" s="250"/>
      <c r="AC78" s="250"/>
      <c r="AD78" s="250"/>
      <c r="AE78" s="250"/>
      <c r="AF78" s="250"/>
      <c r="AG78" s="250"/>
      <c r="AH78" s="250"/>
      <c r="AI78" s="250"/>
      <c r="AJ78" s="250"/>
      <c r="AK78" s="251"/>
      <c r="AL78" s="251"/>
      <c r="AM78" s="297"/>
      <c r="AN78" s="297"/>
      <c r="AO78" s="182"/>
      <c r="AP78" s="182"/>
      <c r="AQ78" s="169"/>
    </row>
    <row r="79" spans="1:43" ht="12" customHeight="1" x14ac:dyDescent="0.25">
      <c r="A79" s="249" t="s">
        <v>239</v>
      </c>
      <c r="B79" s="250"/>
      <c r="C79" s="250"/>
      <c r="D79" s="250"/>
      <c r="E79" s="250"/>
      <c r="F79" s="250"/>
      <c r="G79" s="250"/>
      <c r="H79" s="250"/>
      <c r="I79" s="250"/>
      <c r="J79" s="250"/>
      <c r="K79" s="250"/>
      <c r="L79" s="250"/>
      <c r="M79" s="250"/>
      <c r="N79" s="250"/>
      <c r="O79" s="250"/>
      <c r="P79" s="250"/>
      <c r="Q79" s="250"/>
      <c r="R79" s="250"/>
      <c r="S79" s="250"/>
      <c r="T79" s="250"/>
      <c r="U79" s="250"/>
      <c r="V79" s="250"/>
      <c r="W79" s="250"/>
      <c r="X79" s="250"/>
      <c r="Y79" s="250"/>
      <c r="Z79" s="250"/>
      <c r="AA79" s="250"/>
      <c r="AB79" s="250"/>
      <c r="AC79" s="250"/>
      <c r="AD79" s="250"/>
      <c r="AE79" s="250"/>
      <c r="AF79" s="250"/>
      <c r="AG79" s="250"/>
      <c r="AH79" s="250"/>
      <c r="AI79" s="250"/>
      <c r="AJ79" s="250"/>
      <c r="AK79" s="251"/>
      <c r="AL79" s="251"/>
      <c r="AM79" s="297"/>
      <c r="AN79" s="297"/>
      <c r="AO79" s="182"/>
      <c r="AP79" s="182"/>
      <c r="AQ79" s="169"/>
    </row>
    <row r="80" spans="1:43" ht="12" customHeight="1" x14ac:dyDescent="0.25">
      <c r="A80" s="249" t="s">
        <v>524</v>
      </c>
      <c r="B80" s="250"/>
      <c r="C80" s="250"/>
      <c r="D80" s="250"/>
      <c r="E80" s="250"/>
      <c r="F80" s="250"/>
      <c r="G80" s="250"/>
      <c r="H80" s="250"/>
      <c r="I80" s="250"/>
      <c r="J80" s="250"/>
      <c r="K80" s="250"/>
      <c r="L80" s="250"/>
      <c r="M80" s="250"/>
      <c r="N80" s="250"/>
      <c r="O80" s="250"/>
      <c r="P80" s="250"/>
      <c r="Q80" s="250"/>
      <c r="R80" s="250"/>
      <c r="S80" s="250"/>
      <c r="T80" s="250"/>
      <c r="U80" s="250"/>
      <c r="V80" s="250"/>
      <c r="W80" s="250"/>
      <c r="X80" s="250"/>
      <c r="Y80" s="250"/>
      <c r="Z80" s="250"/>
      <c r="AA80" s="250"/>
      <c r="AB80" s="250"/>
      <c r="AC80" s="250"/>
      <c r="AD80" s="250"/>
      <c r="AE80" s="250"/>
      <c r="AF80" s="250"/>
      <c r="AG80" s="250"/>
      <c r="AH80" s="250"/>
      <c r="AI80" s="250"/>
      <c r="AJ80" s="250"/>
      <c r="AK80" s="251"/>
      <c r="AL80" s="251"/>
      <c r="AM80" s="297"/>
      <c r="AN80" s="297"/>
      <c r="AO80" s="182"/>
      <c r="AP80" s="182"/>
      <c r="AQ80" s="169"/>
    </row>
    <row r="81" spans="1:45" ht="12.75" customHeight="1" x14ac:dyDescent="0.25">
      <c r="A81" s="249" t="s">
        <v>204</v>
      </c>
      <c r="B81" s="250"/>
      <c r="C81" s="250"/>
      <c r="D81" s="250"/>
      <c r="E81" s="250"/>
      <c r="F81" s="250"/>
      <c r="G81" s="250"/>
      <c r="H81" s="250"/>
      <c r="I81" s="250"/>
      <c r="J81" s="250"/>
      <c r="K81" s="250"/>
      <c r="L81" s="250"/>
      <c r="M81" s="250"/>
      <c r="N81" s="250"/>
      <c r="O81" s="250"/>
      <c r="P81" s="250"/>
      <c r="Q81" s="250"/>
      <c r="R81" s="250"/>
      <c r="S81" s="250"/>
      <c r="T81" s="250"/>
      <c r="U81" s="250"/>
      <c r="V81" s="250"/>
      <c r="W81" s="250"/>
      <c r="X81" s="250"/>
      <c r="Y81" s="250"/>
      <c r="Z81" s="250"/>
      <c r="AA81" s="250"/>
      <c r="AB81" s="250"/>
      <c r="AC81" s="250"/>
      <c r="AD81" s="250"/>
      <c r="AE81" s="250"/>
      <c r="AF81" s="250"/>
      <c r="AG81" s="250"/>
      <c r="AH81" s="250"/>
      <c r="AI81" s="250"/>
      <c r="AJ81" s="250"/>
      <c r="AK81" s="251"/>
      <c r="AL81" s="251"/>
      <c r="AM81" s="297"/>
      <c r="AN81" s="297"/>
      <c r="AO81" s="182"/>
      <c r="AP81" s="182"/>
      <c r="AQ81" s="169"/>
    </row>
    <row r="82" spans="1:45" ht="12.75" customHeight="1" x14ac:dyDescent="0.25">
      <c r="A82" s="249" t="s">
        <v>203</v>
      </c>
      <c r="B82" s="250"/>
      <c r="C82" s="250"/>
      <c r="D82" s="250"/>
      <c r="E82" s="250"/>
      <c r="F82" s="250"/>
      <c r="G82" s="250"/>
      <c r="H82" s="250"/>
      <c r="I82" s="250"/>
      <c r="J82" s="250"/>
      <c r="K82" s="250"/>
      <c r="L82" s="250"/>
      <c r="M82" s="250"/>
      <c r="N82" s="250"/>
      <c r="O82" s="250"/>
      <c r="P82" s="250"/>
      <c r="Q82" s="250"/>
      <c r="R82" s="250"/>
      <c r="S82" s="250"/>
      <c r="T82" s="250"/>
      <c r="U82" s="250"/>
      <c r="V82" s="250"/>
      <c r="W82" s="250"/>
      <c r="X82" s="250"/>
      <c r="Y82" s="250"/>
      <c r="Z82" s="250"/>
      <c r="AA82" s="250"/>
      <c r="AB82" s="250"/>
      <c r="AC82" s="250"/>
      <c r="AD82" s="250"/>
      <c r="AE82" s="250"/>
      <c r="AF82" s="250"/>
      <c r="AG82" s="250"/>
      <c r="AH82" s="250"/>
      <c r="AI82" s="250"/>
      <c r="AJ82" s="250"/>
      <c r="AK82" s="251"/>
      <c r="AL82" s="251"/>
      <c r="AM82" s="297"/>
      <c r="AN82" s="297"/>
      <c r="AO82" s="182"/>
      <c r="AP82" s="182"/>
      <c r="AQ82" s="169"/>
    </row>
    <row r="83" spans="1:45" ht="12" customHeight="1" x14ac:dyDescent="0.25">
      <c r="A83" s="290" t="s">
        <v>403</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9"/>
      <c r="AL83" s="289"/>
      <c r="AM83" s="292"/>
      <c r="AN83" s="292"/>
      <c r="AO83" s="181"/>
      <c r="AP83" s="181"/>
      <c r="AQ83" s="178"/>
    </row>
    <row r="84" spans="1:45" ht="12" customHeight="1" x14ac:dyDescent="0.25">
      <c r="A84" s="290" t="s">
        <v>525</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9"/>
      <c r="AL84" s="289"/>
      <c r="AM84" s="292"/>
      <c r="AN84" s="292"/>
      <c r="AO84" s="181"/>
      <c r="AP84" s="181"/>
      <c r="AQ84" s="178"/>
    </row>
    <row r="85" spans="1:45" ht="12" customHeight="1" x14ac:dyDescent="0.25">
      <c r="A85" s="249" t="s">
        <v>225</v>
      </c>
      <c r="B85" s="250"/>
      <c r="C85" s="250"/>
      <c r="D85" s="250"/>
      <c r="E85" s="250"/>
      <c r="F85" s="250"/>
      <c r="G85" s="250"/>
      <c r="H85" s="250"/>
      <c r="I85" s="250"/>
      <c r="J85" s="250"/>
      <c r="K85" s="250"/>
      <c r="L85" s="250"/>
      <c r="M85" s="250"/>
      <c r="N85" s="250"/>
      <c r="O85" s="250"/>
      <c r="P85" s="250"/>
      <c r="Q85" s="250"/>
      <c r="R85" s="250"/>
      <c r="S85" s="250"/>
      <c r="T85" s="250"/>
      <c r="U85" s="250"/>
      <c r="V85" s="250"/>
      <c r="W85" s="250"/>
      <c r="X85" s="250"/>
      <c r="Y85" s="250"/>
      <c r="Z85" s="250"/>
      <c r="AA85" s="250"/>
      <c r="AB85" s="250"/>
      <c r="AC85" s="250"/>
      <c r="AD85" s="250"/>
      <c r="AE85" s="250"/>
      <c r="AF85" s="250"/>
      <c r="AG85" s="250"/>
      <c r="AH85" s="250"/>
      <c r="AI85" s="250"/>
      <c r="AJ85" s="250"/>
      <c r="AK85" s="251"/>
      <c r="AL85" s="251"/>
      <c r="AM85" s="297"/>
      <c r="AN85" s="297"/>
      <c r="AO85" s="182"/>
      <c r="AP85" s="182"/>
      <c r="AQ85" s="168"/>
    </row>
    <row r="86" spans="1:45" ht="27.75" customHeight="1" x14ac:dyDescent="0.25">
      <c r="A86" s="286" t="s">
        <v>526</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2"/>
      <c r="AN86" s="292"/>
      <c r="AO86" s="181"/>
      <c r="AP86" s="181"/>
      <c r="AQ86" s="178"/>
    </row>
    <row r="87" spans="1:45" x14ac:dyDescent="0.25">
      <c r="A87" s="286" t="s">
        <v>527</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2"/>
      <c r="AN87" s="292"/>
      <c r="AO87" s="181"/>
      <c r="AP87" s="181"/>
      <c r="AQ87" s="178"/>
    </row>
    <row r="88" spans="1:45" ht="14.25" customHeight="1" x14ac:dyDescent="0.25">
      <c r="A88" s="303" t="s">
        <v>528</v>
      </c>
      <c r="B88" s="304"/>
      <c r="C88" s="304"/>
      <c r="D88" s="305"/>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06"/>
      <c r="AL88" s="307"/>
      <c r="AM88" s="308"/>
      <c r="AN88" s="309"/>
      <c r="AO88" s="181"/>
      <c r="AP88" s="181"/>
      <c r="AQ88" s="178"/>
    </row>
    <row r="89" spans="1:45" x14ac:dyDescent="0.25">
      <c r="A89" s="303" t="s">
        <v>529</v>
      </c>
      <c r="B89" s="304"/>
      <c r="C89" s="304"/>
      <c r="D89" s="305"/>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06"/>
      <c r="AL89" s="307"/>
      <c r="AM89" s="308"/>
      <c r="AN89" s="309"/>
      <c r="AO89" s="181"/>
      <c r="AP89" s="181"/>
      <c r="AQ89" s="168"/>
    </row>
    <row r="90" spans="1:45" ht="12" customHeight="1" thickBot="1" x14ac:dyDescent="0.3">
      <c r="A90" s="184" t="s">
        <v>530</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298"/>
      <c r="AL90" s="299"/>
      <c r="AM90" s="300"/>
      <c r="AN90" s="301"/>
      <c r="AO90" s="186"/>
      <c r="AP90" s="186"/>
      <c r="AQ90" s="169"/>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7"/>
    </row>
    <row r="92" spans="1:45" ht="13.5" customHeight="1" x14ac:dyDescent="0.25">
      <c r="A92" s="170" t="s">
        <v>531</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7"/>
    </row>
    <row r="93" spans="1:45" ht="13.5" customHeight="1" x14ac:dyDescent="0.25">
      <c r="A93" s="188" t="s">
        <v>532</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533</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8"/>
    </row>
    <row r="95" spans="1:45" x14ac:dyDescent="0.25">
      <c r="A95" s="188" t="s">
        <v>534</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8"/>
    </row>
    <row r="96" spans="1:45" x14ac:dyDescent="0.25">
      <c r="A96" s="170" t="s">
        <v>535</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row r="97" spans="1:44" ht="28.5" customHeight="1" x14ac:dyDescent="0.25">
      <c r="A97" s="302" t="s">
        <v>536</v>
      </c>
      <c r="B97" s="302"/>
      <c r="C97" s="302"/>
      <c r="D97" s="302"/>
      <c r="E97" s="302"/>
      <c r="F97" s="302"/>
      <c r="G97" s="302"/>
      <c r="H97" s="302"/>
      <c r="I97" s="302"/>
      <c r="J97" s="302"/>
      <c r="K97" s="302"/>
      <c r="L97" s="302"/>
      <c r="M97" s="302"/>
      <c r="N97" s="302"/>
      <c r="O97" s="302"/>
      <c r="P97" s="302"/>
      <c r="Q97" s="302"/>
      <c r="R97" s="302"/>
      <c r="S97" s="302"/>
      <c r="T97" s="302"/>
      <c r="U97" s="302"/>
      <c r="V97" s="302"/>
      <c r="W97" s="302"/>
      <c r="X97" s="302"/>
      <c r="Y97" s="302"/>
      <c r="Z97" s="302"/>
      <c r="AA97" s="302"/>
      <c r="AB97" s="302"/>
      <c r="AC97" s="302"/>
      <c r="AD97" s="302"/>
      <c r="AE97" s="302"/>
      <c r="AF97" s="302"/>
      <c r="AG97" s="302"/>
      <c r="AH97" s="302"/>
      <c r="AI97" s="302"/>
      <c r="AJ97" s="302"/>
      <c r="AK97" s="302"/>
      <c r="AL97" s="302"/>
      <c r="AM97" s="302"/>
      <c r="AN97" s="302"/>
      <c r="AO97" s="302"/>
      <c r="AP97" s="302"/>
      <c r="AQ97" s="302"/>
      <c r="AR97" s="302"/>
    </row>
  </sheetData>
  <mergeCells count="189">
    <mergeCell ref="AK90:AL90"/>
    <mergeCell ref="AM90:AN90"/>
    <mergeCell ref="A97:AR97"/>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7"/>
  <sheetViews>
    <sheetView zoomScaleNormal="100" zoomScaleSheetLayoutView="100" workbookViewId="0">
      <selection activeCell="A19" sqref="A19:J19"/>
    </sheetView>
  </sheetViews>
  <sheetFormatPr defaultColWidth="9.140625" defaultRowHeight="15.75" x14ac:dyDescent="0.25"/>
  <cols>
    <col min="1" max="1" width="11.7109375" style="28" customWidth="1"/>
    <col min="2" max="2" width="37.7109375" style="28" customWidth="1"/>
    <col min="3" max="3" width="16.28515625" style="28" customWidth="1"/>
    <col min="4" max="4" width="15.7109375" style="28" customWidth="1"/>
    <col min="5" max="5" width="16.28515625" style="28" customWidth="1"/>
    <col min="6" max="6" width="16.7109375" style="28" customWidth="1"/>
    <col min="7" max="7" width="15.7109375" style="28" customWidth="1"/>
    <col min="8" max="8" width="15.42578125" style="28" customWidth="1"/>
    <col min="9" max="9" width="18.28515625" style="28" customWidth="1"/>
    <col min="10" max="10" width="21" style="28" customWidth="1"/>
    <col min="11" max="16384" width="9.140625" style="28"/>
  </cols>
  <sheetData>
    <row r="1" spans="1:10" ht="18.75" x14ac:dyDescent="0.25">
      <c r="J1" s="19" t="s">
        <v>319</v>
      </c>
    </row>
    <row r="2" spans="1:10" ht="18.75" x14ac:dyDescent="0.3">
      <c r="J2" s="9" t="s">
        <v>418</v>
      </c>
    </row>
    <row r="3" spans="1:10" ht="18.75" x14ac:dyDescent="0.3">
      <c r="J3" s="9" t="s">
        <v>447</v>
      </c>
    </row>
    <row r="8" spans="1:10" x14ac:dyDescent="0.25">
      <c r="A8" s="191" t="str">
        <f>'5. Анализ эконом эфф'!A5</f>
        <v>Год раскрытия информации: 2026 год</v>
      </c>
      <c r="B8" s="191"/>
      <c r="C8" s="191"/>
      <c r="D8" s="191"/>
      <c r="E8" s="191"/>
      <c r="F8" s="191"/>
      <c r="G8" s="191"/>
      <c r="H8" s="191"/>
      <c r="I8" s="191"/>
      <c r="J8" s="191"/>
    </row>
    <row r="10" spans="1:10" ht="18.75" x14ac:dyDescent="0.25">
      <c r="A10" s="192" t="s">
        <v>293</v>
      </c>
      <c r="B10" s="192"/>
      <c r="C10" s="192"/>
      <c r="D10" s="192"/>
      <c r="E10" s="192"/>
      <c r="F10" s="192"/>
      <c r="G10" s="192"/>
      <c r="H10" s="192"/>
      <c r="I10" s="192"/>
      <c r="J10" s="192"/>
    </row>
    <row r="11" spans="1:10" ht="18.75" x14ac:dyDescent="0.25">
      <c r="A11" s="8"/>
      <c r="B11" s="8"/>
      <c r="C11" s="8"/>
      <c r="D11" s="8"/>
      <c r="E11" s="8"/>
      <c r="F11" s="8"/>
      <c r="G11" s="8"/>
      <c r="H11" s="8"/>
      <c r="I11" s="8"/>
      <c r="J11" s="8"/>
    </row>
    <row r="12" spans="1:10" x14ac:dyDescent="0.25">
      <c r="A12" s="220" t="str">
        <f>'5. Анализ эконом эфф'!A9</f>
        <v>ООО "Техпромэксперт"</v>
      </c>
      <c r="B12" s="220"/>
      <c r="C12" s="220"/>
      <c r="D12" s="220"/>
      <c r="E12" s="220"/>
      <c r="F12" s="220"/>
      <c r="G12" s="220"/>
      <c r="H12" s="220"/>
      <c r="I12" s="220"/>
      <c r="J12" s="220"/>
    </row>
    <row r="13" spans="1:10" x14ac:dyDescent="0.25">
      <c r="A13" s="194" t="s">
        <v>2</v>
      </c>
      <c r="B13" s="194"/>
      <c r="C13" s="194"/>
      <c r="D13" s="194"/>
      <c r="E13" s="194"/>
      <c r="F13" s="194"/>
      <c r="G13" s="194"/>
      <c r="H13" s="194"/>
      <c r="I13" s="194"/>
      <c r="J13" s="194"/>
    </row>
    <row r="14" spans="1:10" ht="18.75" x14ac:dyDescent="0.25">
      <c r="A14" s="8"/>
      <c r="B14" s="8"/>
      <c r="C14" s="8"/>
      <c r="D14" s="8"/>
      <c r="E14" s="8"/>
      <c r="F14" s="8"/>
      <c r="G14" s="8"/>
      <c r="H14" s="8"/>
      <c r="I14" s="8"/>
      <c r="J14" s="8"/>
    </row>
    <row r="15" spans="1:10" x14ac:dyDescent="0.25">
      <c r="A15" s="220" t="str">
        <f>'5. Анализ эконом эфф'!A12</f>
        <v>Q_TP2541</v>
      </c>
      <c r="B15" s="220"/>
      <c r="C15" s="220"/>
      <c r="D15" s="220"/>
      <c r="E15" s="220"/>
      <c r="F15" s="220"/>
      <c r="G15" s="220"/>
      <c r="H15" s="220"/>
      <c r="I15" s="220"/>
      <c r="J15" s="220"/>
    </row>
    <row r="16" spans="1:10" x14ac:dyDescent="0.25">
      <c r="A16" s="194" t="s">
        <v>0</v>
      </c>
      <c r="B16" s="194"/>
      <c r="C16" s="194"/>
      <c r="D16" s="194"/>
      <c r="E16" s="194"/>
      <c r="F16" s="194"/>
      <c r="G16" s="194"/>
      <c r="H16" s="194"/>
      <c r="I16" s="194"/>
      <c r="J16" s="194"/>
    </row>
    <row r="17" spans="1:10" ht="15.75" customHeight="1" x14ac:dyDescent="0.25">
      <c r="A17" s="7"/>
      <c r="B17" s="7"/>
      <c r="C17" s="7"/>
      <c r="D17" s="7"/>
      <c r="E17" s="7"/>
      <c r="F17" s="7"/>
      <c r="G17" s="7"/>
      <c r="H17" s="7"/>
      <c r="I17" s="7"/>
      <c r="J17" s="7"/>
    </row>
    <row r="18" spans="1:10" x14ac:dyDescent="0.25">
      <c r="A18" s="310" t="str">
        <f>'5. Анализ эконом эфф'!A15</f>
        <v>Реконструкция ТП № 2541 (замена силового трансформатора ТМГ-160 кВА на ТМГ-400 кВА), ГО Солнечногорский, д. Чашниково, КП Лисичкин лес</v>
      </c>
      <c r="B18" s="310"/>
      <c r="C18" s="310"/>
      <c r="D18" s="310"/>
      <c r="E18" s="310"/>
      <c r="F18" s="310"/>
      <c r="G18" s="310"/>
      <c r="H18" s="310"/>
      <c r="I18" s="310"/>
      <c r="J18" s="310"/>
    </row>
    <row r="19" spans="1:10" ht="15.75" customHeight="1" x14ac:dyDescent="0.25">
      <c r="A19" s="194" t="s">
        <v>1</v>
      </c>
      <c r="B19" s="194"/>
      <c r="C19" s="194"/>
      <c r="D19" s="194"/>
      <c r="E19" s="194"/>
      <c r="F19" s="194"/>
      <c r="G19" s="194"/>
      <c r="H19" s="194"/>
      <c r="I19" s="194"/>
      <c r="J19" s="194"/>
    </row>
    <row r="21" spans="1:10" ht="28.5" customHeight="1" x14ac:dyDescent="0.25"/>
    <row r="22" spans="1:10" ht="27.75" customHeight="1" x14ac:dyDescent="0.25">
      <c r="A22" s="311" t="s">
        <v>343</v>
      </c>
      <c r="B22" s="311"/>
      <c r="C22" s="311"/>
      <c r="D22" s="311"/>
      <c r="E22" s="311"/>
      <c r="F22" s="311"/>
      <c r="G22" s="311"/>
      <c r="H22" s="311"/>
      <c r="I22" s="311"/>
      <c r="J22" s="311"/>
    </row>
    <row r="23" spans="1:10" ht="33" customHeight="1" x14ac:dyDescent="0.25">
      <c r="A23" s="315" t="s">
        <v>465</v>
      </c>
      <c r="B23" s="318" t="s">
        <v>252</v>
      </c>
      <c r="C23" s="312" t="s">
        <v>370</v>
      </c>
      <c r="D23" s="313"/>
      <c r="E23" s="313"/>
      <c r="F23" s="314"/>
      <c r="G23" s="318" t="s">
        <v>332</v>
      </c>
      <c r="H23" s="318" t="s">
        <v>331</v>
      </c>
      <c r="I23" s="318" t="s">
        <v>324</v>
      </c>
      <c r="J23" s="319" t="s">
        <v>314</v>
      </c>
    </row>
    <row r="24" spans="1:10" ht="31.5" customHeight="1" x14ac:dyDescent="0.25">
      <c r="A24" s="316"/>
      <c r="B24" s="218"/>
      <c r="C24" s="206" t="s">
        <v>296</v>
      </c>
      <c r="D24" s="207"/>
      <c r="E24" s="206" t="s">
        <v>313</v>
      </c>
      <c r="F24" s="207"/>
      <c r="G24" s="218"/>
      <c r="H24" s="218"/>
      <c r="I24" s="218"/>
      <c r="J24" s="320"/>
    </row>
    <row r="25" spans="1:10" ht="39" customHeight="1" x14ac:dyDescent="0.25">
      <c r="A25" s="317"/>
      <c r="B25" s="214"/>
      <c r="C25" s="29" t="s">
        <v>429</v>
      </c>
      <c r="D25" s="29" t="s">
        <v>441</v>
      </c>
      <c r="E25" s="29" t="s">
        <v>429</v>
      </c>
      <c r="F25" s="29" t="s">
        <v>441</v>
      </c>
      <c r="G25" s="214"/>
      <c r="H25" s="214"/>
      <c r="I25" s="214"/>
      <c r="J25" s="321"/>
    </row>
    <row r="26" spans="1:10" ht="19.5" customHeight="1" thickBot="1" x14ac:dyDescent="0.3">
      <c r="A26" s="50">
        <v>1</v>
      </c>
      <c r="B26" s="70">
        <v>2</v>
      </c>
      <c r="C26" s="70">
        <v>3</v>
      </c>
      <c r="D26" s="70">
        <v>4</v>
      </c>
      <c r="E26" s="70">
        <v>5</v>
      </c>
      <c r="F26" s="70">
        <v>6</v>
      </c>
      <c r="G26" s="70">
        <v>8</v>
      </c>
      <c r="H26" s="70">
        <v>9</v>
      </c>
      <c r="I26" s="70">
        <v>10</v>
      </c>
      <c r="J26" s="71">
        <v>11</v>
      </c>
    </row>
    <row r="27" spans="1:10" ht="19.5" customHeight="1" x14ac:dyDescent="0.25">
      <c r="A27" s="82"/>
      <c r="B27" s="83"/>
      <c r="C27" s="83"/>
      <c r="D27" s="83"/>
      <c r="E27" s="83"/>
      <c r="F27" s="83"/>
      <c r="G27" s="83"/>
      <c r="H27" s="83"/>
      <c r="I27" s="83"/>
      <c r="J27" s="51"/>
    </row>
    <row r="28" spans="1:10" ht="27.75" customHeight="1" x14ac:dyDescent="0.25">
      <c r="A28" s="57" t="s">
        <v>34</v>
      </c>
      <c r="B28" s="72" t="s">
        <v>315</v>
      </c>
      <c r="C28" s="73"/>
      <c r="D28" s="74"/>
      <c r="E28" s="75"/>
      <c r="F28" s="75"/>
      <c r="G28" s="76">
        <v>0</v>
      </c>
      <c r="H28" s="76">
        <v>0</v>
      </c>
      <c r="I28" s="77"/>
      <c r="J28" s="84"/>
    </row>
    <row r="29" spans="1:10" ht="30.75" customHeight="1" x14ac:dyDescent="0.25">
      <c r="A29" s="58" t="s">
        <v>40</v>
      </c>
      <c r="B29" s="78" t="s">
        <v>198</v>
      </c>
      <c r="C29" s="79" t="s">
        <v>430</v>
      </c>
      <c r="D29" s="79" t="s">
        <v>430</v>
      </c>
      <c r="E29" s="79" t="s">
        <v>430</v>
      </c>
      <c r="F29" s="79" t="s">
        <v>430</v>
      </c>
      <c r="G29" s="80">
        <v>0</v>
      </c>
      <c r="H29" s="80">
        <v>0</v>
      </c>
      <c r="I29" s="81" t="s">
        <v>432</v>
      </c>
      <c r="J29" s="52" t="s">
        <v>432</v>
      </c>
    </row>
    <row r="30" spans="1:10" ht="30.75" customHeight="1" x14ac:dyDescent="0.25">
      <c r="A30" s="58" t="s">
        <v>43</v>
      </c>
      <c r="B30" s="78" t="s">
        <v>385</v>
      </c>
      <c r="C30" s="79" t="s">
        <v>430</v>
      </c>
      <c r="D30" s="79" t="s">
        <v>430</v>
      </c>
      <c r="E30" s="79" t="s">
        <v>432</v>
      </c>
      <c r="F30" s="79" t="s">
        <v>432</v>
      </c>
      <c r="G30" s="80">
        <v>0</v>
      </c>
      <c r="H30" s="80">
        <v>0</v>
      </c>
      <c r="I30" s="81" t="s">
        <v>432</v>
      </c>
      <c r="J30" s="52" t="s">
        <v>432</v>
      </c>
    </row>
    <row r="31" spans="1:10" ht="63" x14ac:dyDescent="0.25">
      <c r="A31" s="58" t="s">
        <v>44</v>
      </c>
      <c r="B31" s="78" t="s">
        <v>323</v>
      </c>
      <c r="C31" s="79" t="s">
        <v>430</v>
      </c>
      <c r="D31" s="79" t="s">
        <v>430</v>
      </c>
      <c r="E31" s="79" t="s">
        <v>432</v>
      </c>
      <c r="F31" s="79" t="s">
        <v>432</v>
      </c>
      <c r="G31" s="80">
        <v>0</v>
      </c>
      <c r="H31" s="80">
        <v>0</v>
      </c>
      <c r="I31" s="81" t="s">
        <v>432</v>
      </c>
      <c r="J31" s="52" t="s">
        <v>432</v>
      </c>
    </row>
    <row r="32" spans="1:10" ht="31.5" x14ac:dyDescent="0.25">
      <c r="A32" s="58" t="s">
        <v>45</v>
      </c>
      <c r="B32" s="78" t="s">
        <v>384</v>
      </c>
      <c r="C32" s="79" t="s">
        <v>430</v>
      </c>
      <c r="D32" s="79" t="s">
        <v>430</v>
      </c>
      <c r="E32" s="79" t="s">
        <v>432</v>
      </c>
      <c r="F32" s="79" t="s">
        <v>432</v>
      </c>
      <c r="G32" s="80">
        <v>0</v>
      </c>
      <c r="H32" s="80">
        <v>0</v>
      </c>
      <c r="I32" s="81" t="s">
        <v>432</v>
      </c>
      <c r="J32" s="52" t="s">
        <v>432</v>
      </c>
    </row>
    <row r="33" spans="1:10" ht="31.5" x14ac:dyDescent="0.25">
      <c r="A33" s="58" t="s">
        <v>46</v>
      </c>
      <c r="B33" s="78" t="s">
        <v>304</v>
      </c>
      <c r="C33" s="79" t="s">
        <v>430</v>
      </c>
      <c r="D33" s="79" t="s">
        <v>430</v>
      </c>
      <c r="E33" s="79" t="s">
        <v>432</v>
      </c>
      <c r="F33" s="79" t="s">
        <v>432</v>
      </c>
      <c r="G33" s="80">
        <v>0</v>
      </c>
      <c r="H33" s="80">
        <v>0</v>
      </c>
      <c r="I33" s="81" t="s">
        <v>432</v>
      </c>
      <c r="J33" s="52" t="s">
        <v>432</v>
      </c>
    </row>
    <row r="34" spans="1:10" ht="31.5" x14ac:dyDescent="0.25">
      <c r="A34" s="58" t="s">
        <v>47</v>
      </c>
      <c r="B34" s="78" t="s">
        <v>199</v>
      </c>
      <c r="C34" s="79" t="s">
        <v>430</v>
      </c>
      <c r="D34" s="79" t="s">
        <v>430</v>
      </c>
      <c r="E34" s="79">
        <v>46419</v>
      </c>
      <c r="F34" s="79">
        <v>46751</v>
      </c>
      <c r="G34" s="80">
        <v>0</v>
      </c>
      <c r="H34" s="80">
        <v>0</v>
      </c>
      <c r="I34" s="81" t="s">
        <v>432</v>
      </c>
      <c r="J34" s="52" t="s">
        <v>432</v>
      </c>
    </row>
    <row r="35" spans="1:10" ht="31.5" x14ac:dyDescent="0.25">
      <c r="A35" s="58" t="s">
        <v>48</v>
      </c>
      <c r="B35" s="78" t="s">
        <v>318</v>
      </c>
      <c r="C35" s="79" t="s">
        <v>430</v>
      </c>
      <c r="D35" s="79" t="s">
        <v>430</v>
      </c>
      <c r="E35" s="79">
        <v>46419</v>
      </c>
      <c r="F35" s="79">
        <v>46477</v>
      </c>
      <c r="G35" s="80">
        <v>0</v>
      </c>
      <c r="H35" s="80">
        <v>0</v>
      </c>
      <c r="I35" s="81" t="s">
        <v>432</v>
      </c>
      <c r="J35" s="52" t="s">
        <v>432</v>
      </c>
    </row>
    <row r="36" spans="1:10" ht="47.25" x14ac:dyDescent="0.25">
      <c r="A36" s="58" t="s">
        <v>49</v>
      </c>
      <c r="B36" s="78" t="s">
        <v>303</v>
      </c>
      <c r="C36" s="79" t="s">
        <v>430</v>
      </c>
      <c r="D36" s="79" t="s">
        <v>430</v>
      </c>
      <c r="E36" s="79" t="s">
        <v>432</v>
      </c>
      <c r="F36" s="79" t="s">
        <v>432</v>
      </c>
      <c r="G36" s="80">
        <v>0</v>
      </c>
      <c r="H36" s="80">
        <v>0</v>
      </c>
      <c r="I36" s="81" t="s">
        <v>432</v>
      </c>
      <c r="J36" s="52" t="s">
        <v>432</v>
      </c>
    </row>
    <row r="37" spans="1:10" ht="63" x14ac:dyDescent="0.25">
      <c r="A37" s="58" t="s">
        <v>50</v>
      </c>
      <c r="B37" s="78" t="s">
        <v>302</v>
      </c>
      <c r="C37" s="79" t="s">
        <v>430</v>
      </c>
      <c r="D37" s="79" t="s">
        <v>430</v>
      </c>
      <c r="E37" s="79" t="s">
        <v>432</v>
      </c>
      <c r="F37" s="79" t="s">
        <v>432</v>
      </c>
      <c r="G37" s="80">
        <v>0</v>
      </c>
      <c r="H37" s="80">
        <v>0</v>
      </c>
      <c r="I37" s="81" t="s">
        <v>432</v>
      </c>
      <c r="J37" s="52" t="s">
        <v>432</v>
      </c>
    </row>
    <row r="38" spans="1:10" ht="31.5" x14ac:dyDescent="0.25">
      <c r="A38" s="58" t="s">
        <v>51</v>
      </c>
      <c r="B38" s="78" t="s">
        <v>386</v>
      </c>
      <c r="C38" s="79" t="s">
        <v>430</v>
      </c>
      <c r="D38" s="79" t="s">
        <v>430</v>
      </c>
      <c r="E38" s="79">
        <v>46478</v>
      </c>
      <c r="F38" s="79">
        <v>46630</v>
      </c>
      <c r="G38" s="80">
        <v>0</v>
      </c>
      <c r="H38" s="80">
        <v>0</v>
      </c>
      <c r="I38" s="81" t="s">
        <v>432</v>
      </c>
      <c r="J38" s="52" t="s">
        <v>432</v>
      </c>
    </row>
    <row r="39" spans="1:10" ht="31.5" x14ac:dyDescent="0.25">
      <c r="A39" s="58" t="s">
        <v>41</v>
      </c>
      <c r="B39" s="78" t="s">
        <v>306</v>
      </c>
      <c r="C39" s="79" t="s">
        <v>430</v>
      </c>
      <c r="D39" s="79" t="s">
        <v>430</v>
      </c>
      <c r="E39" s="79" t="s">
        <v>432</v>
      </c>
      <c r="F39" s="79" t="s">
        <v>432</v>
      </c>
      <c r="G39" s="80">
        <v>0</v>
      </c>
      <c r="H39" s="80">
        <v>0</v>
      </c>
      <c r="I39" s="81" t="s">
        <v>432</v>
      </c>
      <c r="J39" s="52" t="s">
        <v>432</v>
      </c>
    </row>
    <row r="40" spans="1:10" x14ac:dyDescent="0.25">
      <c r="A40" s="58" t="s">
        <v>42</v>
      </c>
      <c r="B40" s="78" t="s">
        <v>348</v>
      </c>
      <c r="C40" s="79" t="s">
        <v>430</v>
      </c>
      <c r="D40" s="79" t="s">
        <v>430</v>
      </c>
      <c r="E40" s="79">
        <v>46419</v>
      </c>
      <c r="F40" s="79">
        <v>46447</v>
      </c>
      <c r="G40" s="80">
        <v>0</v>
      </c>
      <c r="H40" s="80">
        <v>0</v>
      </c>
      <c r="I40" s="81" t="s">
        <v>432</v>
      </c>
      <c r="J40" s="52" t="s">
        <v>432</v>
      </c>
    </row>
    <row r="41" spans="1:10" x14ac:dyDescent="0.25">
      <c r="A41" s="57" t="s">
        <v>62</v>
      </c>
      <c r="B41" s="72" t="s">
        <v>283</v>
      </c>
      <c r="C41" s="73"/>
      <c r="D41" s="74"/>
      <c r="E41" s="73"/>
      <c r="F41" s="74"/>
      <c r="G41" s="76">
        <v>0</v>
      </c>
      <c r="H41" s="76">
        <v>0</v>
      </c>
      <c r="I41" s="77"/>
      <c r="J41" s="84"/>
    </row>
    <row r="42" spans="1:10" ht="78.75" x14ac:dyDescent="0.25">
      <c r="A42" s="58" t="s">
        <v>67</v>
      </c>
      <c r="B42" s="78" t="s">
        <v>197</v>
      </c>
      <c r="C42" s="79" t="s">
        <v>430</v>
      </c>
      <c r="D42" s="79" t="s">
        <v>430</v>
      </c>
      <c r="E42" s="79">
        <f>E34</f>
        <v>46419</v>
      </c>
      <c r="F42" s="79">
        <f>F34</f>
        <v>46751</v>
      </c>
      <c r="G42" s="80">
        <v>0</v>
      </c>
      <c r="H42" s="80">
        <v>0</v>
      </c>
      <c r="I42" s="81" t="s">
        <v>432</v>
      </c>
      <c r="J42" s="52" t="s">
        <v>432</v>
      </c>
    </row>
    <row r="43" spans="1:10" x14ac:dyDescent="0.25">
      <c r="A43" s="58" t="s">
        <v>68</v>
      </c>
      <c r="B43" s="78" t="s">
        <v>200</v>
      </c>
      <c r="C43" s="79" t="s">
        <v>430</v>
      </c>
      <c r="D43" s="79" t="s">
        <v>430</v>
      </c>
      <c r="E43" s="79">
        <v>46478</v>
      </c>
      <c r="F43" s="79">
        <v>46599</v>
      </c>
      <c r="G43" s="80">
        <v>0</v>
      </c>
      <c r="H43" s="80">
        <v>0</v>
      </c>
      <c r="I43" s="81" t="s">
        <v>432</v>
      </c>
      <c r="J43" s="52" t="s">
        <v>432</v>
      </c>
    </row>
    <row r="44" spans="1:10" ht="47.25" x14ac:dyDescent="0.25">
      <c r="A44" s="57" t="s">
        <v>75</v>
      </c>
      <c r="B44" s="72" t="s">
        <v>163</v>
      </c>
      <c r="C44" s="73"/>
      <c r="D44" s="74"/>
      <c r="E44" s="73"/>
      <c r="F44" s="74"/>
      <c r="G44" s="76">
        <v>0</v>
      </c>
      <c r="H44" s="76">
        <v>0</v>
      </c>
      <c r="I44" s="77"/>
      <c r="J44" s="84"/>
    </row>
    <row r="45" spans="1:10" ht="31.5" x14ac:dyDescent="0.25">
      <c r="A45" s="58" t="s">
        <v>85</v>
      </c>
      <c r="B45" s="78" t="s">
        <v>162</v>
      </c>
      <c r="C45" s="79" t="s">
        <v>430</v>
      </c>
      <c r="D45" s="79" t="s">
        <v>430</v>
      </c>
      <c r="E45" s="79">
        <v>46569</v>
      </c>
      <c r="F45" s="79">
        <v>46599</v>
      </c>
      <c r="G45" s="80">
        <v>0</v>
      </c>
      <c r="H45" s="80">
        <v>0</v>
      </c>
      <c r="I45" s="81" t="s">
        <v>432</v>
      </c>
      <c r="J45" s="52" t="s">
        <v>432</v>
      </c>
    </row>
    <row r="46" spans="1:10" x14ac:dyDescent="0.25">
      <c r="A46" s="58" t="s">
        <v>88</v>
      </c>
      <c r="B46" s="78" t="s">
        <v>310</v>
      </c>
      <c r="C46" s="79" t="s">
        <v>430</v>
      </c>
      <c r="D46" s="79" t="s">
        <v>430</v>
      </c>
      <c r="E46" s="79">
        <v>46569</v>
      </c>
      <c r="F46" s="79">
        <v>46599</v>
      </c>
      <c r="G46" s="80">
        <v>0</v>
      </c>
      <c r="H46" s="80">
        <v>0</v>
      </c>
      <c r="I46" s="81" t="s">
        <v>432</v>
      </c>
      <c r="J46" s="52" t="s">
        <v>432</v>
      </c>
    </row>
    <row r="47" spans="1:10" x14ac:dyDescent="0.25">
      <c r="A47" s="58" t="s">
        <v>89</v>
      </c>
      <c r="B47" s="78" t="s">
        <v>236</v>
      </c>
      <c r="C47" s="79" t="s">
        <v>430</v>
      </c>
      <c r="D47" s="79" t="s">
        <v>430</v>
      </c>
      <c r="E47" s="79">
        <v>46599</v>
      </c>
      <c r="F47" s="79">
        <v>46660</v>
      </c>
      <c r="G47" s="80">
        <v>0</v>
      </c>
      <c r="H47" s="80">
        <v>0</v>
      </c>
      <c r="I47" s="81" t="s">
        <v>432</v>
      </c>
      <c r="J47" s="52" t="s">
        <v>432</v>
      </c>
    </row>
    <row r="48" spans="1:10" ht="78.75" x14ac:dyDescent="0.25">
      <c r="A48" s="58" t="s">
        <v>90</v>
      </c>
      <c r="B48" s="78" t="s">
        <v>308</v>
      </c>
      <c r="C48" s="79" t="s">
        <v>430</v>
      </c>
      <c r="D48" s="79" t="s">
        <v>430</v>
      </c>
      <c r="E48" s="79" t="s">
        <v>432</v>
      </c>
      <c r="F48" s="79" t="s">
        <v>432</v>
      </c>
      <c r="G48" s="80">
        <v>0</v>
      </c>
      <c r="H48" s="80">
        <v>0</v>
      </c>
      <c r="I48" s="81" t="s">
        <v>432</v>
      </c>
      <c r="J48" s="52" t="s">
        <v>432</v>
      </c>
    </row>
    <row r="49" spans="1:10" ht="157.5" x14ac:dyDescent="0.25">
      <c r="A49" s="58" t="s">
        <v>91</v>
      </c>
      <c r="B49" s="78" t="s">
        <v>301</v>
      </c>
      <c r="C49" s="79" t="s">
        <v>430</v>
      </c>
      <c r="D49" s="79" t="s">
        <v>430</v>
      </c>
      <c r="E49" s="79" t="s">
        <v>432</v>
      </c>
      <c r="F49" s="79" t="s">
        <v>432</v>
      </c>
      <c r="G49" s="80">
        <v>0</v>
      </c>
      <c r="H49" s="80">
        <v>0</v>
      </c>
      <c r="I49" s="81" t="s">
        <v>432</v>
      </c>
      <c r="J49" s="52" t="s">
        <v>432</v>
      </c>
    </row>
    <row r="50" spans="1:10" x14ac:dyDescent="0.25">
      <c r="A50" s="58" t="s">
        <v>92</v>
      </c>
      <c r="B50" s="78" t="s">
        <v>335</v>
      </c>
      <c r="C50" s="79" t="s">
        <v>430</v>
      </c>
      <c r="D50" s="79" t="s">
        <v>430</v>
      </c>
      <c r="E50" s="79">
        <f>F47</f>
        <v>46660</v>
      </c>
      <c r="F50" s="79">
        <v>46675</v>
      </c>
      <c r="G50" s="80">
        <v>0</v>
      </c>
      <c r="H50" s="80">
        <v>0</v>
      </c>
      <c r="I50" s="81" t="s">
        <v>432</v>
      </c>
      <c r="J50" s="52" t="s">
        <v>432</v>
      </c>
    </row>
    <row r="51" spans="1:10" ht="31.5" x14ac:dyDescent="0.25">
      <c r="A51" s="57" t="s">
        <v>93</v>
      </c>
      <c r="B51" s="72" t="s">
        <v>211</v>
      </c>
      <c r="C51" s="73"/>
      <c r="D51" s="74"/>
      <c r="E51" s="73"/>
      <c r="F51" s="74"/>
      <c r="G51" s="76"/>
      <c r="H51" s="76"/>
      <c r="I51" s="77"/>
      <c r="J51" s="84"/>
    </row>
    <row r="52" spans="1:10" ht="31.5" x14ac:dyDescent="0.25">
      <c r="A52" s="58" t="s">
        <v>103</v>
      </c>
      <c r="B52" s="78" t="s">
        <v>224</v>
      </c>
      <c r="C52" s="79" t="s">
        <v>430</v>
      </c>
      <c r="D52" s="79" t="s">
        <v>430</v>
      </c>
      <c r="E52" s="79">
        <f>F50</f>
        <v>46675</v>
      </c>
      <c r="F52" s="79">
        <f>E52</f>
        <v>46675</v>
      </c>
      <c r="G52" s="80">
        <v>0</v>
      </c>
      <c r="H52" s="80">
        <v>0</v>
      </c>
      <c r="I52" s="81" t="s">
        <v>432</v>
      </c>
      <c r="J52" s="52" t="s">
        <v>432</v>
      </c>
    </row>
    <row r="53" spans="1:10" ht="78.75" x14ac:dyDescent="0.25">
      <c r="A53" s="58" t="s">
        <v>106</v>
      </c>
      <c r="B53" s="78" t="s">
        <v>290</v>
      </c>
      <c r="C53" s="79" t="s">
        <v>430</v>
      </c>
      <c r="D53" s="79" t="s">
        <v>430</v>
      </c>
      <c r="E53" s="79" t="s">
        <v>432</v>
      </c>
      <c r="F53" s="79" t="s">
        <v>432</v>
      </c>
      <c r="G53" s="80">
        <v>0</v>
      </c>
      <c r="H53" s="80">
        <v>0</v>
      </c>
      <c r="I53" s="81" t="s">
        <v>432</v>
      </c>
      <c r="J53" s="52" t="s">
        <v>432</v>
      </c>
    </row>
    <row r="54" spans="1:10" ht="63" x14ac:dyDescent="0.25">
      <c r="A54" s="58" t="s">
        <v>107</v>
      </c>
      <c r="B54" s="78" t="s">
        <v>307</v>
      </c>
      <c r="C54" s="79" t="s">
        <v>430</v>
      </c>
      <c r="D54" s="79" t="s">
        <v>430</v>
      </c>
      <c r="E54" s="79" t="s">
        <v>432</v>
      </c>
      <c r="F54" s="79" t="s">
        <v>432</v>
      </c>
      <c r="G54" s="80">
        <v>0</v>
      </c>
      <c r="H54" s="80">
        <v>0</v>
      </c>
      <c r="I54" s="81" t="s">
        <v>432</v>
      </c>
      <c r="J54" s="52" t="s">
        <v>432</v>
      </c>
    </row>
    <row r="55" spans="1:10" ht="63" x14ac:dyDescent="0.25">
      <c r="A55" s="58" t="s">
        <v>108</v>
      </c>
      <c r="B55" s="78" t="s">
        <v>289</v>
      </c>
      <c r="C55" s="79" t="s">
        <v>430</v>
      </c>
      <c r="D55" s="79" t="s">
        <v>430</v>
      </c>
      <c r="E55" s="79" t="s">
        <v>432</v>
      </c>
      <c r="F55" s="79" t="s">
        <v>432</v>
      </c>
      <c r="G55" s="80">
        <v>0</v>
      </c>
      <c r="H55" s="80">
        <v>0</v>
      </c>
      <c r="I55" s="81" t="s">
        <v>432</v>
      </c>
      <c r="J55" s="52" t="s">
        <v>432</v>
      </c>
    </row>
    <row r="56" spans="1:10" ht="31.5" x14ac:dyDescent="0.25">
      <c r="A56" s="58" t="s">
        <v>109</v>
      </c>
      <c r="B56" s="78" t="s">
        <v>317</v>
      </c>
      <c r="C56" s="79" t="s">
        <v>430</v>
      </c>
      <c r="D56" s="79" t="s">
        <v>430</v>
      </c>
      <c r="E56" s="79">
        <v>46722</v>
      </c>
      <c r="F56" s="79">
        <f>E56</f>
        <v>46722</v>
      </c>
      <c r="G56" s="80">
        <v>0</v>
      </c>
      <c r="H56" s="80">
        <v>0</v>
      </c>
      <c r="I56" s="81" t="s">
        <v>432</v>
      </c>
      <c r="J56" s="52" t="s">
        <v>432</v>
      </c>
    </row>
    <row r="57" spans="1:10" ht="32.25" thickBot="1" x14ac:dyDescent="0.3">
      <c r="A57" s="59" t="s">
        <v>110</v>
      </c>
      <c r="B57" s="53" t="s">
        <v>305</v>
      </c>
      <c r="C57" s="79" t="s">
        <v>430</v>
      </c>
      <c r="D57" s="79" t="s">
        <v>430</v>
      </c>
      <c r="E57" s="56" t="s">
        <v>432</v>
      </c>
      <c r="F57" s="56" t="s">
        <v>432</v>
      </c>
      <c r="G57" s="65">
        <v>0</v>
      </c>
      <c r="H57" s="65">
        <v>0</v>
      </c>
      <c r="I57" s="54" t="s">
        <v>432</v>
      </c>
      <c r="J57" s="55" t="s">
        <v>432</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paperSize="8"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77"/>
  <sheetViews>
    <sheetView topLeftCell="A10" zoomScale="50" zoomScaleNormal="50" zoomScaleSheetLayoutView="100" workbookViewId="0">
      <selection activeCell="A14" sqref="A14:AC14"/>
    </sheetView>
  </sheetViews>
  <sheetFormatPr defaultColWidth="9.140625" defaultRowHeight="15.75" x14ac:dyDescent="0.25"/>
  <cols>
    <col min="1" max="1" width="9.28515625" style="124" customWidth="1"/>
    <col min="2" max="2" width="57.7109375" style="124" customWidth="1"/>
    <col min="3" max="3" width="19.85546875" style="124" customWidth="1"/>
    <col min="4" max="4" width="17.7109375" style="124" customWidth="1"/>
    <col min="5" max="5" width="18.28515625" style="124" bestFit="1" customWidth="1"/>
    <col min="6" max="6" width="17.7109375" style="124" bestFit="1" customWidth="1"/>
    <col min="7" max="7" width="12.7109375" style="124" customWidth="1"/>
    <col min="8" max="8" width="16" style="124" customWidth="1"/>
    <col min="9" max="9" width="10.85546875" style="143" bestFit="1" customWidth="1"/>
    <col min="10" max="10" width="21.42578125" style="124" customWidth="1"/>
    <col min="11" max="11" width="10.85546875" style="143" bestFit="1" customWidth="1"/>
    <col min="12" max="12" width="16" style="124" customWidth="1"/>
    <col min="13" max="13" width="10.85546875" style="143" bestFit="1" customWidth="1"/>
    <col min="14" max="14" width="16" style="124" customWidth="1"/>
    <col min="15" max="15" width="10.85546875" style="143" bestFit="1" customWidth="1"/>
    <col min="16" max="16" width="16" style="124" customWidth="1"/>
    <col min="17" max="17" width="10.85546875" style="143" bestFit="1" customWidth="1"/>
    <col min="18" max="18" width="16" style="124" customWidth="1"/>
    <col min="19" max="19" width="10.85546875" style="143" bestFit="1" customWidth="1"/>
    <col min="20" max="20" width="16" style="124" customWidth="1"/>
    <col min="21" max="21" width="10.85546875" style="143" bestFit="1" customWidth="1"/>
    <col min="22" max="22" width="16" style="124" customWidth="1"/>
    <col min="23" max="23" width="10.85546875" style="143" bestFit="1" customWidth="1"/>
    <col min="24" max="24" width="16" style="124" customWidth="1"/>
    <col min="25" max="25" width="16" style="143" customWidth="1"/>
    <col min="26" max="26" width="16" style="124" customWidth="1"/>
    <col min="27" max="27" width="10.85546875" style="143" bestFit="1" customWidth="1"/>
    <col min="28" max="29" width="16" style="124" customWidth="1"/>
    <col min="30" max="16384" width="9.140625" style="124"/>
  </cols>
  <sheetData>
    <row r="1" spans="1:29" ht="18.75" x14ac:dyDescent="0.25">
      <c r="A1" s="334" t="s">
        <v>319</v>
      </c>
      <c r="B1" s="328"/>
      <c r="C1" s="328"/>
      <c r="D1" s="328"/>
      <c r="E1" s="328"/>
      <c r="F1" s="328"/>
      <c r="G1" s="328"/>
      <c r="H1" s="328"/>
      <c r="I1" s="328"/>
      <c r="J1" s="328"/>
      <c r="K1" s="328"/>
      <c r="L1" s="328"/>
      <c r="M1" s="328"/>
      <c r="N1" s="328"/>
      <c r="O1" s="328"/>
      <c r="P1" s="328"/>
      <c r="Q1" s="328"/>
      <c r="R1" s="328"/>
      <c r="S1" s="328"/>
      <c r="T1" s="328"/>
      <c r="U1" s="328"/>
      <c r="V1" s="328"/>
      <c r="W1" s="328"/>
      <c r="X1" s="328"/>
      <c r="Y1" s="328"/>
      <c r="Z1" s="328"/>
      <c r="AA1" s="328"/>
      <c r="AB1" s="328"/>
      <c r="AC1" s="328"/>
    </row>
    <row r="2" spans="1:29" ht="18.75" x14ac:dyDescent="0.3">
      <c r="A2" s="335" t="s">
        <v>418</v>
      </c>
      <c r="B2" s="328"/>
      <c r="C2" s="328"/>
      <c r="D2" s="328"/>
      <c r="E2" s="328"/>
      <c r="F2" s="328"/>
      <c r="G2" s="328"/>
      <c r="H2" s="328"/>
      <c r="I2" s="328"/>
      <c r="J2" s="328"/>
      <c r="K2" s="328"/>
      <c r="L2" s="328"/>
      <c r="M2" s="328"/>
      <c r="N2" s="328"/>
      <c r="O2" s="328"/>
      <c r="P2" s="328"/>
      <c r="Q2" s="328"/>
      <c r="R2" s="328"/>
      <c r="S2" s="328"/>
      <c r="T2" s="328"/>
      <c r="U2" s="328"/>
      <c r="V2" s="328"/>
      <c r="W2" s="328"/>
      <c r="X2" s="328"/>
      <c r="Y2" s="328"/>
      <c r="Z2" s="328"/>
      <c r="AA2" s="328"/>
      <c r="AB2" s="328"/>
      <c r="AC2" s="328"/>
    </row>
    <row r="3" spans="1:29" ht="18.75" x14ac:dyDescent="0.3">
      <c r="A3" s="335" t="s">
        <v>447</v>
      </c>
      <c r="B3" s="328"/>
      <c r="C3" s="328"/>
      <c r="D3" s="328"/>
      <c r="E3" s="328"/>
      <c r="F3" s="328"/>
      <c r="G3" s="328"/>
      <c r="H3" s="328"/>
      <c r="I3" s="328"/>
      <c r="J3" s="328"/>
      <c r="K3" s="328"/>
      <c r="L3" s="328"/>
      <c r="M3" s="328"/>
      <c r="N3" s="328"/>
      <c r="O3" s="328"/>
      <c r="P3" s="328"/>
      <c r="Q3" s="328"/>
      <c r="R3" s="328"/>
      <c r="S3" s="328"/>
      <c r="T3" s="328"/>
      <c r="U3" s="328"/>
      <c r="V3" s="328"/>
      <c r="W3" s="328"/>
      <c r="X3" s="328"/>
      <c r="Y3" s="328"/>
      <c r="Z3" s="328"/>
      <c r="AA3" s="328"/>
      <c r="AB3" s="328"/>
      <c r="AC3" s="328"/>
    </row>
    <row r="4" spans="1:29" ht="18.75" customHeight="1" x14ac:dyDescent="0.25">
      <c r="A4" s="336" t="str">
        <f>'6.1. Сетевой график нов'!A8:J8</f>
        <v>Год раскрытия информации: 2026 год</v>
      </c>
      <c r="B4" s="337"/>
      <c r="C4" s="337"/>
      <c r="D4" s="337"/>
      <c r="E4" s="337"/>
      <c r="F4" s="337"/>
      <c r="G4" s="337"/>
      <c r="H4" s="337"/>
      <c r="I4" s="337"/>
      <c r="J4" s="337"/>
      <c r="K4" s="337"/>
      <c r="L4" s="337"/>
      <c r="M4" s="337"/>
      <c r="N4" s="337"/>
      <c r="O4" s="337"/>
      <c r="P4" s="337"/>
      <c r="Q4" s="337"/>
      <c r="R4" s="337"/>
      <c r="S4" s="337"/>
      <c r="T4" s="328"/>
      <c r="U4" s="328"/>
      <c r="V4" s="328"/>
      <c r="W4" s="328"/>
      <c r="X4" s="328"/>
      <c r="Y4" s="328"/>
      <c r="Z4" s="328"/>
      <c r="AA4" s="328"/>
      <c r="AB4" s="337"/>
      <c r="AC4" s="337"/>
    </row>
    <row r="6" spans="1:29" ht="18.75" x14ac:dyDescent="0.25">
      <c r="A6" s="338" t="s">
        <v>293</v>
      </c>
      <c r="B6" s="339"/>
      <c r="C6" s="339"/>
      <c r="D6" s="339"/>
      <c r="E6" s="339"/>
      <c r="F6" s="339"/>
      <c r="G6" s="339"/>
      <c r="H6" s="339"/>
      <c r="I6" s="339"/>
      <c r="J6" s="339"/>
      <c r="K6" s="339"/>
      <c r="L6" s="339"/>
      <c r="M6" s="339"/>
      <c r="N6" s="339"/>
      <c r="O6" s="339"/>
      <c r="P6" s="339"/>
      <c r="Q6" s="339"/>
      <c r="R6" s="339"/>
      <c r="S6" s="339"/>
      <c r="T6" s="328"/>
      <c r="U6" s="328"/>
      <c r="V6" s="328"/>
      <c r="W6" s="328"/>
      <c r="X6" s="328"/>
      <c r="Y6" s="328"/>
      <c r="Z6" s="328"/>
      <c r="AA6" s="328"/>
      <c r="AB6" s="339"/>
      <c r="AC6" s="339"/>
    </row>
    <row r="7" spans="1:29" ht="18.75" x14ac:dyDescent="0.25">
      <c r="A7" s="125"/>
      <c r="B7" s="125"/>
      <c r="C7" s="125"/>
      <c r="D7" s="125"/>
      <c r="E7" s="125"/>
      <c r="F7" s="125"/>
      <c r="G7" s="125"/>
      <c r="H7" s="125"/>
      <c r="I7" s="145"/>
      <c r="J7" s="126"/>
      <c r="K7" s="144"/>
      <c r="L7" s="126"/>
      <c r="M7" s="144"/>
      <c r="N7" s="126"/>
      <c r="O7" s="144"/>
      <c r="P7" s="126"/>
      <c r="Q7" s="144"/>
      <c r="R7" s="126"/>
      <c r="S7" s="144"/>
      <c r="AB7" s="125"/>
      <c r="AC7" s="126"/>
    </row>
    <row r="8" spans="1:29" x14ac:dyDescent="0.25">
      <c r="A8" s="336" t="str">
        <f>'6.1. Сетевой график нов'!A12:J12</f>
        <v>ООО "Техпромэксперт"</v>
      </c>
      <c r="B8" s="336"/>
      <c r="C8" s="336"/>
      <c r="D8" s="336"/>
      <c r="E8" s="336"/>
      <c r="F8" s="336"/>
      <c r="G8" s="336"/>
      <c r="H8" s="336"/>
      <c r="I8" s="336"/>
      <c r="J8" s="336"/>
      <c r="K8" s="336"/>
      <c r="L8" s="336"/>
      <c r="M8" s="336"/>
      <c r="N8" s="336"/>
      <c r="O8" s="336"/>
      <c r="P8" s="336"/>
      <c r="Q8" s="336"/>
      <c r="R8" s="336"/>
      <c r="S8" s="336"/>
      <c r="T8" s="328"/>
      <c r="U8" s="328"/>
      <c r="V8" s="328"/>
      <c r="W8" s="328"/>
      <c r="X8" s="328"/>
      <c r="Y8" s="328"/>
      <c r="Z8" s="328"/>
      <c r="AA8" s="328"/>
      <c r="AB8" s="336"/>
      <c r="AC8" s="336"/>
    </row>
    <row r="9" spans="1:29" ht="18.75" customHeight="1" x14ac:dyDescent="0.25">
      <c r="A9" s="327" t="s">
        <v>2</v>
      </c>
      <c r="B9" s="327"/>
      <c r="C9" s="327"/>
      <c r="D9" s="327"/>
      <c r="E9" s="327"/>
      <c r="F9" s="327"/>
      <c r="G9" s="327"/>
      <c r="H9" s="327"/>
      <c r="I9" s="327"/>
      <c r="J9" s="327"/>
      <c r="K9" s="327"/>
      <c r="L9" s="327"/>
      <c r="M9" s="327"/>
      <c r="N9" s="327"/>
      <c r="O9" s="327"/>
      <c r="P9" s="327"/>
      <c r="Q9" s="327"/>
      <c r="R9" s="327"/>
      <c r="S9" s="327"/>
      <c r="T9" s="328"/>
      <c r="U9" s="328"/>
      <c r="V9" s="328"/>
      <c r="W9" s="328"/>
      <c r="X9" s="328"/>
      <c r="Y9" s="328"/>
      <c r="Z9" s="328"/>
      <c r="AA9" s="328"/>
      <c r="AB9" s="327"/>
      <c r="AC9" s="327"/>
    </row>
    <row r="10" spans="1:29" ht="18.75" x14ac:dyDescent="0.25">
      <c r="A10" s="125"/>
      <c r="B10" s="125"/>
      <c r="C10" s="125"/>
      <c r="D10" s="125"/>
      <c r="E10" s="125"/>
      <c r="F10" s="125"/>
      <c r="G10" s="125"/>
      <c r="H10" s="125"/>
      <c r="I10" s="145"/>
      <c r="J10" s="127"/>
      <c r="K10" s="127"/>
      <c r="L10" s="127"/>
      <c r="M10" s="127"/>
      <c r="N10" s="127"/>
      <c r="O10" s="127"/>
      <c r="P10" s="127"/>
      <c r="Q10" s="127"/>
      <c r="R10" s="127"/>
      <c r="S10" s="127"/>
      <c r="AB10" s="125"/>
      <c r="AC10" s="127"/>
    </row>
    <row r="11" spans="1:29" ht="14.85" customHeight="1" x14ac:dyDescent="0.25">
      <c r="A11" s="340" t="str">
        <f>'6.1. Сетевой график нов'!A15:J15</f>
        <v>Q_TP2541</v>
      </c>
      <c r="B11" s="340"/>
      <c r="C11" s="340"/>
      <c r="D11" s="340"/>
      <c r="E11" s="340"/>
      <c r="F11" s="340"/>
      <c r="G11" s="340"/>
      <c r="H11" s="340"/>
      <c r="I11" s="340"/>
      <c r="J11" s="340"/>
      <c r="K11" s="340"/>
      <c r="L11" s="340"/>
      <c r="M11" s="340"/>
      <c r="N11" s="340"/>
      <c r="O11" s="340"/>
      <c r="P11" s="340"/>
      <c r="Q11" s="340"/>
      <c r="R11" s="340"/>
      <c r="S11" s="340"/>
      <c r="T11" s="328"/>
      <c r="U11" s="328"/>
      <c r="V11" s="328"/>
      <c r="W11" s="328"/>
      <c r="X11" s="328"/>
      <c r="Y11" s="328"/>
      <c r="Z11" s="328"/>
      <c r="AA11" s="328"/>
      <c r="AB11" s="340"/>
      <c r="AC11" s="340"/>
    </row>
    <row r="12" spans="1:29" x14ac:dyDescent="0.25">
      <c r="A12" s="327" t="s">
        <v>0</v>
      </c>
      <c r="B12" s="327"/>
      <c r="C12" s="327"/>
      <c r="D12" s="327"/>
      <c r="E12" s="327"/>
      <c r="F12" s="327"/>
      <c r="G12" s="327"/>
      <c r="H12" s="327"/>
      <c r="I12" s="327"/>
      <c r="J12" s="327"/>
      <c r="K12" s="327"/>
      <c r="L12" s="327"/>
      <c r="M12" s="327"/>
      <c r="N12" s="327"/>
      <c r="O12" s="327"/>
      <c r="P12" s="327"/>
      <c r="Q12" s="327"/>
      <c r="R12" s="327"/>
      <c r="S12" s="327"/>
      <c r="T12" s="328"/>
      <c r="U12" s="328"/>
      <c r="V12" s="328"/>
      <c r="W12" s="328"/>
      <c r="X12" s="328"/>
      <c r="Y12" s="328"/>
      <c r="Z12" s="328"/>
      <c r="AA12" s="328"/>
      <c r="AB12" s="327"/>
      <c r="AC12" s="327"/>
    </row>
    <row r="13" spans="1:29" ht="16.5" customHeight="1" x14ac:dyDescent="0.3">
      <c r="A13" s="128"/>
      <c r="B13" s="128"/>
      <c r="C13" s="128"/>
      <c r="D13" s="128"/>
      <c r="E13" s="128"/>
      <c r="F13" s="128"/>
      <c r="G13" s="128"/>
      <c r="H13" s="128"/>
      <c r="I13" s="128"/>
      <c r="J13" s="129"/>
      <c r="K13" s="129"/>
      <c r="L13" s="129"/>
      <c r="M13" s="129"/>
      <c r="N13" s="129"/>
      <c r="O13" s="129"/>
      <c r="P13" s="129"/>
      <c r="Q13" s="129"/>
      <c r="R13" s="129"/>
      <c r="S13" s="129"/>
      <c r="AB13" s="128"/>
      <c r="AC13" s="129"/>
    </row>
    <row r="14" spans="1:29" ht="39.75" customHeight="1" x14ac:dyDescent="0.25">
      <c r="A14" s="336" t="str">
        <f>'6.1. Сетевой график нов'!A18:J18</f>
        <v>Реконструкция ТП № 2541 (замена силового трансформатора ТМГ-160 кВА на ТМГ-400 кВА), ГО Солнечногорский, д. Чашниково, КП Лисичкин лес</v>
      </c>
      <c r="B14" s="336"/>
      <c r="C14" s="336"/>
      <c r="D14" s="336"/>
      <c r="E14" s="336"/>
      <c r="F14" s="336"/>
      <c r="G14" s="336"/>
      <c r="H14" s="336"/>
      <c r="I14" s="336"/>
      <c r="J14" s="336"/>
      <c r="K14" s="336"/>
      <c r="L14" s="336"/>
      <c r="M14" s="336"/>
      <c r="N14" s="336"/>
      <c r="O14" s="336"/>
      <c r="P14" s="336"/>
      <c r="Q14" s="336"/>
      <c r="R14" s="336"/>
      <c r="S14" s="336"/>
      <c r="T14" s="328"/>
      <c r="U14" s="328"/>
      <c r="V14" s="328"/>
      <c r="W14" s="328"/>
      <c r="X14" s="328"/>
      <c r="Y14" s="328"/>
      <c r="Z14" s="328"/>
      <c r="AA14" s="328"/>
      <c r="AB14" s="336"/>
      <c r="AC14" s="336"/>
    </row>
    <row r="15" spans="1:29" ht="15.75" customHeight="1" x14ac:dyDescent="0.25">
      <c r="A15" s="327" t="s">
        <v>1</v>
      </c>
      <c r="B15" s="327"/>
      <c r="C15" s="327"/>
      <c r="D15" s="327"/>
      <c r="E15" s="327"/>
      <c r="F15" s="327"/>
      <c r="G15" s="327"/>
      <c r="H15" s="327"/>
      <c r="I15" s="327"/>
      <c r="J15" s="327"/>
      <c r="K15" s="327"/>
      <c r="L15" s="327"/>
      <c r="M15" s="327"/>
      <c r="N15" s="327"/>
      <c r="O15" s="327"/>
      <c r="P15" s="327"/>
      <c r="Q15" s="327"/>
      <c r="R15" s="327"/>
      <c r="S15" s="327"/>
      <c r="T15" s="328"/>
      <c r="U15" s="328"/>
      <c r="V15" s="328"/>
      <c r="W15" s="328"/>
      <c r="X15" s="328"/>
      <c r="Y15" s="328"/>
      <c r="Z15" s="328"/>
      <c r="AA15" s="328"/>
      <c r="AB15" s="327"/>
      <c r="AC15" s="327"/>
    </row>
    <row r="16" spans="1:29" x14ac:dyDescent="0.25">
      <c r="A16" s="329"/>
      <c r="B16" s="329"/>
      <c r="C16" s="329"/>
      <c r="D16" s="329"/>
      <c r="E16" s="329"/>
      <c r="F16" s="329"/>
      <c r="G16" s="329"/>
      <c r="H16" s="329"/>
      <c r="I16" s="329"/>
      <c r="J16" s="329"/>
      <c r="K16" s="329"/>
      <c r="L16" s="329"/>
      <c r="M16" s="329"/>
      <c r="N16" s="329"/>
      <c r="O16" s="329"/>
      <c r="P16" s="329"/>
      <c r="Q16" s="329"/>
      <c r="R16" s="329"/>
      <c r="S16" s="329"/>
      <c r="T16" s="328"/>
      <c r="U16" s="328"/>
      <c r="V16" s="328"/>
      <c r="W16" s="328"/>
      <c r="X16" s="328"/>
      <c r="Y16" s="328"/>
      <c r="Z16" s="328"/>
      <c r="AA16" s="328"/>
      <c r="AB16" s="329"/>
      <c r="AC16" s="329"/>
    </row>
    <row r="18" spans="1:29" x14ac:dyDescent="0.25">
      <c r="A18" s="330" t="s">
        <v>344</v>
      </c>
      <c r="B18" s="330"/>
      <c r="C18" s="330"/>
      <c r="D18" s="330"/>
      <c r="E18" s="330"/>
      <c r="F18" s="330"/>
      <c r="G18" s="330"/>
      <c r="H18" s="330"/>
      <c r="I18" s="330"/>
      <c r="J18" s="330"/>
      <c r="K18" s="330"/>
      <c r="L18" s="330"/>
      <c r="M18" s="330"/>
      <c r="N18" s="330"/>
      <c r="O18" s="330"/>
      <c r="P18" s="330"/>
      <c r="Q18" s="330"/>
      <c r="R18" s="330"/>
      <c r="S18" s="330"/>
      <c r="T18" s="328"/>
      <c r="U18" s="328"/>
      <c r="V18" s="328"/>
      <c r="W18" s="328"/>
      <c r="X18" s="328"/>
      <c r="Y18" s="328"/>
      <c r="Z18" s="328"/>
      <c r="AA18" s="328"/>
      <c r="AB18" s="330"/>
      <c r="AC18" s="330"/>
    </row>
    <row r="20" spans="1:29" ht="33" customHeight="1" x14ac:dyDescent="0.25">
      <c r="A20" s="324" t="s">
        <v>466</v>
      </c>
      <c r="B20" s="324" t="s">
        <v>247</v>
      </c>
      <c r="C20" s="322" t="s">
        <v>159</v>
      </c>
      <c r="D20" s="322"/>
      <c r="E20" s="341" t="s">
        <v>288</v>
      </c>
      <c r="F20" s="341"/>
      <c r="G20" s="324" t="s">
        <v>494</v>
      </c>
      <c r="H20" s="331" t="s">
        <v>476</v>
      </c>
      <c r="I20" s="333"/>
      <c r="J20" s="333"/>
      <c r="K20" s="332"/>
      <c r="L20" s="331" t="s">
        <v>477</v>
      </c>
      <c r="M20" s="333"/>
      <c r="N20" s="333"/>
      <c r="O20" s="332"/>
      <c r="P20" s="331" t="s">
        <v>478</v>
      </c>
      <c r="Q20" s="333"/>
      <c r="R20" s="333"/>
      <c r="S20" s="332"/>
      <c r="T20" s="331" t="s">
        <v>479</v>
      </c>
      <c r="U20" s="333"/>
      <c r="V20" s="333"/>
      <c r="W20" s="332"/>
      <c r="X20" s="331" t="s">
        <v>481</v>
      </c>
      <c r="Y20" s="333"/>
      <c r="Z20" s="333"/>
      <c r="AA20" s="332"/>
      <c r="AB20" s="322" t="s">
        <v>214</v>
      </c>
      <c r="AC20" s="323"/>
    </row>
    <row r="21" spans="1:29" ht="99.75" customHeight="1" x14ac:dyDescent="0.25">
      <c r="A21" s="325"/>
      <c r="B21" s="325"/>
      <c r="C21" s="322"/>
      <c r="D21" s="322"/>
      <c r="E21" s="341"/>
      <c r="F21" s="341"/>
      <c r="G21" s="325"/>
      <c r="H21" s="331" t="s">
        <v>296</v>
      </c>
      <c r="I21" s="332"/>
      <c r="J21" s="331" t="s">
        <v>313</v>
      </c>
      <c r="K21" s="332"/>
      <c r="L21" s="331" t="s">
        <v>296</v>
      </c>
      <c r="M21" s="332"/>
      <c r="N21" s="331" t="s">
        <v>313</v>
      </c>
      <c r="O21" s="332"/>
      <c r="P21" s="331" t="s">
        <v>296</v>
      </c>
      <c r="Q21" s="332"/>
      <c r="R21" s="331" t="s">
        <v>313</v>
      </c>
      <c r="S21" s="332"/>
      <c r="T21" s="331" t="s">
        <v>296</v>
      </c>
      <c r="U21" s="332"/>
      <c r="V21" s="331" t="s">
        <v>313</v>
      </c>
      <c r="W21" s="332"/>
      <c r="X21" s="331" t="s">
        <v>296</v>
      </c>
      <c r="Y21" s="332"/>
      <c r="Z21" s="331" t="s">
        <v>313</v>
      </c>
      <c r="AA21" s="332"/>
      <c r="AB21" s="323"/>
      <c r="AC21" s="323"/>
    </row>
    <row r="22" spans="1:29" s="152" customFormat="1" ht="63" x14ac:dyDescent="0.25">
      <c r="A22" s="326"/>
      <c r="B22" s="326"/>
      <c r="C22" s="148" t="s">
        <v>296</v>
      </c>
      <c r="D22" s="148" t="s">
        <v>313</v>
      </c>
      <c r="E22" s="149" t="s">
        <v>475</v>
      </c>
      <c r="F22" s="149" t="s">
        <v>493</v>
      </c>
      <c r="G22" s="326"/>
      <c r="H22" s="150" t="s">
        <v>213</v>
      </c>
      <c r="I22" s="151" t="s">
        <v>485</v>
      </c>
      <c r="J22" s="150" t="s">
        <v>213</v>
      </c>
      <c r="K22" s="151" t="s">
        <v>485</v>
      </c>
      <c r="L22" s="150" t="s">
        <v>213</v>
      </c>
      <c r="M22" s="151" t="s">
        <v>485</v>
      </c>
      <c r="N22" s="150" t="s">
        <v>213</v>
      </c>
      <c r="O22" s="151" t="s">
        <v>485</v>
      </c>
      <c r="P22" s="150" t="s">
        <v>213</v>
      </c>
      <c r="Q22" s="151" t="s">
        <v>485</v>
      </c>
      <c r="R22" s="150" t="s">
        <v>213</v>
      </c>
      <c r="S22" s="151" t="s">
        <v>485</v>
      </c>
      <c r="T22" s="150" t="s">
        <v>213</v>
      </c>
      <c r="U22" s="151" t="s">
        <v>485</v>
      </c>
      <c r="V22" s="150" t="s">
        <v>213</v>
      </c>
      <c r="W22" s="151" t="s">
        <v>485</v>
      </c>
      <c r="X22" s="150" t="s">
        <v>213</v>
      </c>
      <c r="Y22" s="151" t="s">
        <v>485</v>
      </c>
      <c r="Z22" s="150" t="s">
        <v>213</v>
      </c>
      <c r="AA22" s="151" t="s">
        <v>485</v>
      </c>
      <c r="AB22" s="150" t="s">
        <v>296</v>
      </c>
      <c r="AC22" s="148" t="s">
        <v>313</v>
      </c>
    </row>
    <row r="23" spans="1:29" ht="19.5" customHeight="1" x14ac:dyDescent="0.25">
      <c r="A23" s="130">
        <v>1</v>
      </c>
      <c r="B23" s="130">
        <v>2</v>
      </c>
      <c r="C23" s="130">
        <v>3</v>
      </c>
      <c r="D23" s="130">
        <v>4</v>
      </c>
      <c r="E23" s="130">
        <v>5</v>
      </c>
      <c r="F23" s="130">
        <v>6</v>
      </c>
      <c r="G23" s="130">
        <v>7</v>
      </c>
      <c r="H23" s="146">
        <v>12</v>
      </c>
      <c r="I23" s="146">
        <v>13</v>
      </c>
      <c r="J23" s="146">
        <v>14</v>
      </c>
      <c r="K23" s="146">
        <v>15</v>
      </c>
      <c r="L23" s="146">
        <v>16</v>
      </c>
      <c r="M23" s="146">
        <v>17</v>
      </c>
      <c r="N23" s="146">
        <v>18</v>
      </c>
      <c r="O23" s="146">
        <v>19</v>
      </c>
      <c r="P23" s="146">
        <v>20</v>
      </c>
      <c r="Q23" s="146">
        <v>21</v>
      </c>
      <c r="R23" s="146">
        <v>22</v>
      </c>
      <c r="S23" s="146">
        <v>23</v>
      </c>
      <c r="T23" s="146">
        <v>24</v>
      </c>
      <c r="U23" s="146">
        <v>25</v>
      </c>
      <c r="V23" s="146">
        <v>26</v>
      </c>
      <c r="W23" s="146">
        <v>27</v>
      </c>
      <c r="X23" s="146">
        <v>28</v>
      </c>
      <c r="Y23" s="146">
        <v>29</v>
      </c>
      <c r="Z23" s="146">
        <v>30</v>
      </c>
      <c r="AA23" s="146">
        <v>31</v>
      </c>
      <c r="AB23" s="146">
        <v>32</v>
      </c>
      <c r="AC23" s="146">
        <v>33</v>
      </c>
    </row>
    <row r="24" spans="1:29" s="134" customFormat="1" ht="48" customHeight="1" x14ac:dyDescent="0.25">
      <c r="A24" s="130" t="s">
        <v>34</v>
      </c>
      <c r="B24" s="130" t="s">
        <v>394</v>
      </c>
      <c r="C24" s="131" t="str">
        <f t="shared" ref="C24:C34" si="0">IF(_xlfn.AGGREGATE(9,6,H24,L24,P24,T24,X24)=0,"нд",_xlfn.AGGREGATE(9,6,H24,L24,P24,T24,X24))</f>
        <v>нд</v>
      </c>
      <c r="D24" s="132">
        <f t="shared" ref="D24:D34" si="1">IF(_xlfn.AGGREGATE(9,6,J24,N24,R24,V24,Z24)=0,"нд",_xlfn.AGGREGATE(9,6,J24,N24,R24,V24,Z24))</f>
        <v>1.9303211000000002</v>
      </c>
      <c r="E24" s="133" t="s">
        <v>430</v>
      </c>
      <c r="F24" s="133" t="s">
        <v>430</v>
      </c>
      <c r="G24" s="131" t="s">
        <v>430</v>
      </c>
      <c r="H24" s="132" t="str">
        <f t="shared" ref="H24" si="2">H27</f>
        <v>нд</v>
      </c>
      <c r="I24" s="133" t="s">
        <v>430</v>
      </c>
      <c r="J24" s="132" t="str">
        <f>J27</f>
        <v>нд</v>
      </c>
      <c r="K24" s="140" t="str">
        <f>K27</f>
        <v>нд</v>
      </c>
      <c r="L24" s="131" t="s">
        <v>430</v>
      </c>
      <c r="M24" s="133" t="s">
        <v>430</v>
      </c>
      <c r="N24" s="131">
        <f>N27</f>
        <v>1.9303211000000002</v>
      </c>
      <c r="O24" s="140">
        <f>O27</f>
        <v>4</v>
      </c>
      <c r="P24" s="131" t="s">
        <v>430</v>
      </c>
      <c r="Q24" s="133" t="s">
        <v>430</v>
      </c>
      <c r="R24" s="137" t="s">
        <v>430</v>
      </c>
      <c r="S24" s="138" t="s">
        <v>430</v>
      </c>
      <c r="T24" s="131" t="s">
        <v>430</v>
      </c>
      <c r="U24" s="133" t="s">
        <v>430</v>
      </c>
      <c r="V24" s="131" t="s">
        <v>430</v>
      </c>
      <c r="W24" s="133" t="s">
        <v>430</v>
      </c>
      <c r="X24" s="131" t="s">
        <v>430</v>
      </c>
      <c r="Y24" s="133" t="s">
        <v>430</v>
      </c>
      <c r="Z24" s="131" t="s">
        <v>430</v>
      </c>
      <c r="AA24" s="133" t="s">
        <v>430</v>
      </c>
      <c r="AB24" s="131" t="str">
        <f>IF(_xlfn.AGGREGATE(9,6,H24,L24,P24,T24,X24)=0,"нд",_xlfn.AGGREGATE(9,6,H24,L24,P24,T24,X24))</f>
        <v>нд</v>
      </c>
      <c r="AC24" s="132">
        <f t="shared" ref="AC24:AC34" si="3">IF(_xlfn.AGGREGATE(9,6,J24,N24,R24,V24,Z24)=0,"нд",_xlfn.AGGREGATE(9,6,J24,N24,R24,V24,Z24))</f>
        <v>1.9303211000000002</v>
      </c>
    </row>
    <row r="25" spans="1:29" x14ac:dyDescent="0.25">
      <c r="A25" s="135" t="s">
        <v>35</v>
      </c>
      <c r="B25" s="135" t="s">
        <v>461</v>
      </c>
      <c r="C25" s="131" t="str">
        <f t="shared" si="0"/>
        <v>нд</v>
      </c>
      <c r="D25" s="131" t="str">
        <f t="shared" si="1"/>
        <v>нд</v>
      </c>
      <c r="E25" s="133" t="s">
        <v>430</v>
      </c>
      <c r="F25" s="133" t="s">
        <v>430</v>
      </c>
      <c r="G25" s="131" t="s">
        <v>430</v>
      </c>
      <c r="H25" s="131" t="s">
        <v>430</v>
      </c>
      <c r="I25" s="133" t="s">
        <v>430</v>
      </c>
      <c r="J25" s="131" t="s">
        <v>430</v>
      </c>
      <c r="K25" s="140" t="s">
        <v>430</v>
      </c>
      <c r="L25" s="131" t="s">
        <v>430</v>
      </c>
      <c r="M25" s="133" t="s">
        <v>430</v>
      </c>
      <c r="N25" s="131" t="s">
        <v>430</v>
      </c>
      <c r="O25" s="133" t="s">
        <v>430</v>
      </c>
      <c r="P25" s="131" t="s">
        <v>430</v>
      </c>
      <c r="Q25" s="133" t="s">
        <v>430</v>
      </c>
      <c r="R25" s="137" t="s">
        <v>430</v>
      </c>
      <c r="S25" s="138" t="s">
        <v>430</v>
      </c>
      <c r="T25" s="131" t="s">
        <v>430</v>
      </c>
      <c r="U25" s="133" t="s">
        <v>430</v>
      </c>
      <c r="V25" s="131" t="s">
        <v>430</v>
      </c>
      <c r="W25" s="133" t="s">
        <v>430</v>
      </c>
      <c r="X25" s="131" t="s">
        <v>430</v>
      </c>
      <c r="Y25" s="133" t="s">
        <v>430</v>
      </c>
      <c r="Z25" s="131" t="s">
        <v>430</v>
      </c>
      <c r="AA25" s="133" t="s">
        <v>430</v>
      </c>
      <c r="AB25" s="131" t="str">
        <f t="shared" ref="AB25:AB77" si="4">IF(_xlfn.AGGREGATE(9,6,H25,L25,P25,T25,X25)=0,"нд",_xlfn.AGGREGATE(9,6,H25,L25,P25,T25,X25))</f>
        <v>нд</v>
      </c>
      <c r="AC25" s="131" t="str">
        <f t="shared" si="3"/>
        <v>нд</v>
      </c>
    </row>
    <row r="26" spans="1:29" x14ac:dyDescent="0.25">
      <c r="A26" s="135" t="s">
        <v>36</v>
      </c>
      <c r="B26" s="135" t="s">
        <v>405</v>
      </c>
      <c r="C26" s="131" t="str">
        <f t="shared" si="0"/>
        <v>нд</v>
      </c>
      <c r="D26" s="131" t="str">
        <f t="shared" si="1"/>
        <v>нд</v>
      </c>
      <c r="E26" s="133" t="s">
        <v>430</v>
      </c>
      <c r="F26" s="133" t="s">
        <v>430</v>
      </c>
      <c r="G26" s="131" t="s">
        <v>430</v>
      </c>
      <c r="H26" s="131" t="s">
        <v>430</v>
      </c>
      <c r="I26" s="133" t="s">
        <v>430</v>
      </c>
      <c r="J26" s="131" t="s">
        <v>430</v>
      </c>
      <c r="K26" s="140" t="s">
        <v>430</v>
      </c>
      <c r="L26" s="131" t="s">
        <v>430</v>
      </c>
      <c r="M26" s="133" t="s">
        <v>430</v>
      </c>
      <c r="N26" s="131" t="s">
        <v>430</v>
      </c>
      <c r="O26" s="133" t="s">
        <v>430</v>
      </c>
      <c r="P26" s="131" t="s">
        <v>430</v>
      </c>
      <c r="Q26" s="133" t="s">
        <v>430</v>
      </c>
      <c r="R26" s="137" t="s">
        <v>430</v>
      </c>
      <c r="S26" s="138" t="s">
        <v>430</v>
      </c>
      <c r="T26" s="131" t="s">
        <v>430</v>
      </c>
      <c r="U26" s="133" t="s">
        <v>430</v>
      </c>
      <c r="V26" s="131" t="s">
        <v>430</v>
      </c>
      <c r="W26" s="133" t="s">
        <v>430</v>
      </c>
      <c r="X26" s="131" t="s">
        <v>430</v>
      </c>
      <c r="Y26" s="133" t="s">
        <v>430</v>
      </c>
      <c r="Z26" s="131" t="s">
        <v>430</v>
      </c>
      <c r="AA26" s="133" t="s">
        <v>430</v>
      </c>
      <c r="AB26" s="131" t="str">
        <f t="shared" si="4"/>
        <v>нд</v>
      </c>
      <c r="AC26" s="131" t="str">
        <f t="shared" si="3"/>
        <v>нд</v>
      </c>
    </row>
    <row r="27" spans="1:29" s="134" customFormat="1" ht="31.5" x14ac:dyDescent="0.25">
      <c r="A27" s="136" t="s">
        <v>37</v>
      </c>
      <c r="B27" s="136" t="s">
        <v>457</v>
      </c>
      <c r="C27" s="131" t="str">
        <f t="shared" si="0"/>
        <v>нд</v>
      </c>
      <c r="D27" s="132">
        <f t="shared" si="1"/>
        <v>1.9303211000000002</v>
      </c>
      <c r="E27" s="133" t="s">
        <v>430</v>
      </c>
      <c r="F27" s="133" t="s">
        <v>430</v>
      </c>
      <c r="G27" s="131" t="s">
        <v>430</v>
      </c>
      <c r="H27" s="131" t="s">
        <v>430</v>
      </c>
      <c r="I27" s="133" t="s">
        <v>430</v>
      </c>
      <c r="J27" s="131" t="s">
        <v>430</v>
      </c>
      <c r="K27" s="140" t="s">
        <v>430</v>
      </c>
      <c r="L27" s="131" t="s">
        <v>430</v>
      </c>
      <c r="M27" s="133" t="s">
        <v>430</v>
      </c>
      <c r="N27" s="131">
        <f>'[5]План ИПР по МО 2025-2030'!$E$26</f>
        <v>1.9303211000000002</v>
      </c>
      <c r="O27" s="140">
        <v>4</v>
      </c>
      <c r="P27" s="131" t="s">
        <v>430</v>
      </c>
      <c r="Q27" s="133" t="s">
        <v>430</v>
      </c>
      <c r="R27" s="137" t="s">
        <v>430</v>
      </c>
      <c r="S27" s="138" t="s">
        <v>430</v>
      </c>
      <c r="T27" s="131" t="s">
        <v>430</v>
      </c>
      <c r="U27" s="133" t="s">
        <v>430</v>
      </c>
      <c r="V27" s="131" t="s">
        <v>430</v>
      </c>
      <c r="W27" s="133" t="s">
        <v>430</v>
      </c>
      <c r="X27" s="131" t="s">
        <v>430</v>
      </c>
      <c r="Y27" s="133" t="s">
        <v>430</v>
      </c>
      <c r="Z27" s="131" t="s">
        <v>430</v>
      </c>
      <c r="AA27" s="133" t="s">
        <v>430</v>
      </c>
      <c r="AB27" s="131" t="str">
        <f t="shared" si="4"/>
        <v>нд</v>
      </c>
      <c r="AC27" s="132">
        <f t="shared" si="3"/>
        <v>1.9303211000000002</v>
      </c>
    </row>
    <row r="28" spans="1:29" x14ac:dyDescent="0.25">
      <c r="A28" s="135" t="s">
        <v>38</v>
      </c>
      <c r="B28" s="135" t="s">
        <v>449</v>
      </c>
      <c r="C28" s="131" t="str">
        <f t="shared" si="0"/>
        <v>нд</v>
      </c>
      <c r="D28" s="131" t="str">
        <f t="shared" si="1"/>
        <v>нд</v>
      </c>
      <c r="E28" s="133" t="s">
        <v>430</v>
      </c>
      <c r="F28" s="133" t="s">
        <v>430</v>
      </c>
      <c r="G28" s="131" t="s">
        <v>430</v>
      </c>
      <c r="H28" s="131" t="s">
        <v>430</v>
      </c>
      <c r="I28" s="133" t="s">
        <v>430</v>
      </c>
      <c r="J28" s="131" t="s">
        <v>430</v>
      </c>
      <c r="K28" s="133" t="s">
        <v>430</v>
      </c>
      <c r="L28" s="131" t="s">
        <v>430</v>
      </c>
      <c r="M28" s="133" t="s">
        <v>430</v>
      </c>
      <c r="N28" s="131" t="s">
        <v>430</v>
      </c>
      <c r="O28" s="133" t="s">
        <v>430</v>
      </c>
      <c r="P28" s="131" t="s">
        <v>430</v>
      </c>
      <c r="Q28" s="133" t="s">
        <v>430</v>
      </c>
      <c r="R28" s="137" t="s">
        <v>430</v>
      </c>
      <c r="S28" s="138" t="s">
        <v>430</v>
      </c>
      <c r="T28" s="131" t="s">
        <v>430</v>
      </c>
      <c r="U28" s="133" t="s">
        <v>430</v>
      </c>
      <c r="V28" s="131" t="s">
        <v>430</v>
      </c>
      <c r="W28" s="133" t="s">
        <v>430</v>
      </c>
      <c r="X28" s="131" t="s">
        <v>430</v>
      </c>
      <c r="Y28" s="133" t="s">
        <v>430</v>
      </c>
      <c r="Z28" s="131" t="s">
        <v>430</v>
      </c>
      <c r="AA28" s="133" t="s">
        <v>430</v>
      </c>
      <c r="AB28" s="131" t="str">
        <f t="shared" si="4"/>
        <v>нд</v>
      </c>
      <c r="AC28" s="131" t="str">
        <f t="shared" si="3"/>
        <v>нд</v>
      </c>
    </row>
    <row r="29" spans="1:29" x14ac:dyDescent="0.25">
      <c r="A29" s="135" t="s">
        <v>39</v>
      </c>
      <c r="B29" s="135" t="s">
        <v>417</v>
      </c>
      <c r="C29" s="131" t="str">
        <f t="shared" si="0"/>
        <v>нд</v>
      </c>
      <c r="D29" s="131" t="str">
        <f t="shared" si="1"/>
        <v>нд</v>
      </c>
      <c r="E29" s="133" t="s">
        <v>430</v>
      </c>
      <c r="F29" s="133" t="s">
        <v>430</v>
      </c>
      <c r="G29" s="131" t="s">
        <v>430</v>
      </c>
      <c r="H29" s="131" t="s">
        <v>430</v>
      </c>
      <c r="I29" s="133" t="s">
        <v>430</v>
      </c>
      <c r="J29" s="131" t="s">
        <v>430</v>
      </c>
      <c r="K29" s="133" t="s">
        <v>430</v>
      </c>
      <c r="L29" s="131" t="s">
        <v>430</v>
      </c>
      <c r="M29" s="133" t="s">
        <v>430</v>
      </c>
      <c r="N29" s="131" t="s">
        <v>430</v>
      </c>
      <c r="O29" s="133" t="s">
        <v>430</v>
      </c>
      <c r="P29" s="131" t="s">
        <v>430</v>
      </c>
      <c r="Q29" s="133" t="s">
        <v>430</v>
      </c>
      <c r="R29" s="137" t="s">
        <v>430</v>
      </c>
      <c r="S29" s="138" t="s">
        <v>430</v>
      </c>
      <c r="T29" s="131" t="s">
        <v>430</v>
      </c>
      <c r="U29" s="133" t="s">
        <v>430</v>
      </c>
      <c r="V29" s="131" t="s">
        <v>430</v>
      </c>
      <c r="W29" s="133" t="s">
        <v>430</v>
      </c>
      <c r="X29" s="131" t="s">
        <v>430</v>
      </c>
      <c r="Y29" s="133" t="s">
        <v>430</v>
      </c>
      <c r="Z29" s="131" t="s">
        <v>430</v>
      </c>
      <c r="AA29" s="133" t="s">
        <v>430</v>
      </c>
      <c r="AB29" s="131" t="str">
        <f t="shared" si="4"/>
        <v>нд</v>
      </c>
      <c r="AC29" s="131" t="str">
        <f t="shared" si="3"/>
        <v>нд</v>
      </c>
    </row>
    <row r="30" spans="1:29" ht="47.25" x14ac:dyDescent="0.25">
      <c r="A30" s="130" t="s">
        <v>62</v>
      </c>
      <c r="B30" s="130" t="s">
        <v>284</v>
      </c>
      <c r="C30" s="131" t="str">
        <f t="shared" si="0"/>
        <v>нд</v>
      </c>
      <c r="D30" s="132">
        <f t="shared" si="1"/>
        <v>1.5822304098360656</v>
      </c>
      <c r="E30" s="133" t="s">
        <v>430</v>
      </c>
      <c r="F30" s="133" t="s">
        <v>430</v>
      </c>
      <c r="G30" s="131" t="s">
        <v>430</v>
      </c>
      <c r="H30" s="131" t="s">
        <v>430</v>
      </c>
      <c r="I30" s="133" t="s">
        <v>430</v>
      </c>
      <c r="J30" s="133" t="s">
        <v>430</v>
      </c>
      <c r="K30" s="131" t="s">
        <v>430</v>
      </c>
      <c r="L30" s="131" t="s">
        <v>430</v>
      </c>
      <c r="M30" s="133" t="s">
        <v>430</v>
      </c>
      <c r="N30" s="133">
        <f>SUM(N31:N34)</f>
        <v>1.5822304098360656</v>
      </c>
      <c r="O30" s="140">
        <v>4</v>
      </c>
      <c r="P30" s="131" t="s">
        <v>430</v>
      </c>
      <c r="Q30" s="133" t="s">
        <v>430</v>
      </c>
      <c r="R30" s="137" t="s">
        <v>430</v>
      </c>
      <c r="S30" s="138" t="s">
        <v>430</v>
      </c>
      <c r="T30" s="131" t="s">
        <v>430</v>
      </c>
      <c r="U30" s="133" t="s">
        <v>430</v>
      </c>
      <c r="V30" s="131" t="s">
        <v>430</v>
      </c>
      <c r="W30" s="133" t="s">
        <v>430</v>
      </c>
      <c r="X30" s="131" t="s">
        <v>430</v>
      </c>
      <c r="Y30" s="133" t="s">
        <v>430</v>
      </c>
      <c r="Z30" s="131" t="s">
        <v>430</v>
      </c>
      <c r="AA30" s="133" t="s">
        <v>430</v>
      </c>
      <c r="AB30" s="131" t="str">
        <f t="shared" si="4"/>
        <v>нд</v>
      </c>
      <c r="AC30" s="132">
        <f t="shared" si="3"/>
        <v>1.5822304098360656</v>
      </c>
    </row>
    <row r="31" spans="1:29" x14ac:dyDescent="0.25">
      <c r="A31" s="135" t="s">
        <v>63</v>
      </c>
      <c r="B31" s="135" t="s">
        <v>450</v>
      </c>
      <c r="C31" s="131" t="str">
        <f t="shared" si="0"/>
        <v>нд</v>
      </c>
      <c r="D31" s="131">
        <f t="shared" si="1"/>
        <v>0.15279999999999999</v>
      </c>
      <c r="E31" s="133" t="s">
        <v>430</v>
      </c>
      <c r="F31" s="133" t="s">
        <v>430</v>
      </c>
      <c r="G31" s="131" t="s">
        <v>430</v>
      </c>
      <c r="H31" s="131" t="s">
        <v>430</v>
      </c>
      <c r="I31" s="133" t="s">
        <v>430</v>
      </c>
      <c r="J31" s="133" t="s">
        <v>430</v>
      </c>
      <c r="K31" s="131" t="s">
        <v>430</v>
      </c>
      <c r="L31" s="131" t="s">
        <v>430</v>
      </c>
      <c r="M31" s="133" t="s">
        <v>430</v>
      </c>
      <c r="N31" s="133">
        <f>'[5]План ИПР по МО 2025-2030'!$E$27/1.22</f>
        <v>0.15279999999999999</v>
      </c>
      <c r="O31" s="140">
        <v>4</v>
      </c>
      <c r="P31" s="131" t="s">
        <v>430</v>
      </c>
      <c r="Q31" s="133" t="s">
        <v>430</v>
      </c>
      <c r="R31" s="137" t="s">
        <v>430</v>
      </c>
      <c r="S31" s="138" t="s">
        <v>430</v>
      </c>
      <c r="T31" s="131" t="s">
        <v>430</v>
      </c>
      <c r="U31" s="133" t="s">
        <v>430</v>
      </c>
      <c r="V31" s="131" t="s">
        <v>430</v>
      </c>
      <c r="W31" s="133" t="s">
        <v>430</v>
      </c>
      <c r="X31" s="131" t="s">
        <v>430</v>
      </c>
      <c r="Y31" s="133" t="s">
        <v>430</v>
      </c>
      <c r="Z31" s="131" t="s">
        <v>430</v>
      </c>
      <c r="AA31" s="133" t="s">
        <v>430</v>
      </c>
      <c r="AB31" s="131" t="str">
        <f t="shared" si="4"/>
        <v>нд</v>
      </c>
      <c r="AC31" s="131">
        <f t="shared" si="3"/>
        <v>0.15279999999999999</v>
      </c>
    </row>
    <row r="32" spans="1:29" ht="31.5" x14ac:dyDescent="0.25">
      <c r="A32" s="135" t="s">
        <v>64</v>
      </c>
      <c r="B32" s="135" t="s">
        <v>458</v>
      </c>
      <c r="C32" s="131" t="str">
        <f t="shared" si="0"/>
        <v>нд</v>
      </c>
      <c r="D32" s="131">
        <f t="shared" si="1"/>
        <v>0.52087515983606569</v>
      </c>
      <c r="E32" s="133" t="s">
        <v>430</v>
      </c>
      <c r="F32" s="133" t="s">
        <v>430</v>
      </c>
      <c r="G32" s="131" t="s">
        <v>430</v>
      </c>
      <c r="H32" s="131" t="s">
        <v>430</v>
      </c>
      <c r="I32" s="133" t="s">
        <v>430</v>
      </c>
      <c r="J32" s="133" t="s">
        <v>430</v>
      </c>
      <c r="K32" s="131" t="s">
        <v>430</v>
      </c>
      <c r="L32" s="131" t="s">
        <v>430</v>
      </c>
      <c r="M32" s="133" t="s">
        <v>430</v>
      </c>
      <c r="N32" s="133">
        <f>'[5]План ИПР по МО 2025-2030'!$E$28/1.22</f>
        <v>0.52087515983606569</v>
      </c>
      <c r="O32" s="140">
        <v>4</v>
      </c>
      <c r="P32" s="131" t="s">
        <v>430</v>
      </c>
      <c r="Q32" s="133" t="s">
        <v>430</v>
      </c>
      <c r="R32" s="137" t="s">
        <v>430</v>
      </c>
      <c r="S32" s="138" t="s">
        <v>430</v>
      </c>
      <c r="T32" s="131" t="s">
        <v>430</v>
      </c>
      <c r="U32" s="133" t="s">
        <v>430</v>
      </c>
      <c r="V32" s="131" t="s">
        <v>430</v>
      </c>
      <c r="W32" s="133" t="s">
        <v>430</v>
      </c>
      <c r="X32" s="131" t="s">
        <v>430</v>
      </c>
      <c r="Y32" s="133" t="s">
        <v>430</v>
      </c>
      <c r="Z32" s="131" t="s">
        <v>430</v>
      </c>
      <c r="AA32" s="133" t="s">
        <v>430</v>
      </c>
      <c r="AB32" s="131" t="str">
        <f t="shared" si="4"/>
        <v>нд</v>
      </c>
      <c r="AC32" s="131">
        <f t="shared" si="3"/>
        <v>0.52087515983606569</v>
      </c>
    </row>
    <row r="33" spans="1:29" x14ac:dyDescent="0.25">
      <c r="A33" s="135" t="s">
        <v>65</v>
      </c>
      <c r="B33" s="135" t="s">
        <v>434</v>
      </c>
      <c r="C33" s="131" t="str">
        <f t="shared" si="0"/>
        <v>нд</v>
      </c>
      <c r="D33" s="131">
        <f t="shared" si="1"/>
        <v>0.69638553000000003</v>
      </c>
      <c r="E33" s="133" t="s">
        <v>430</v>
      </c>
      <c r="F33" s="133" t="s">
        <v>430</v>
      </c>
      <c r="G33" s="131" t="s">
        <v>430</v>
      </c>
      <c r="H33" s="131" t="s">
        <v>430</v>
      </c>
      <c r="I33" s="133" t="s">
        <v>430</v>
      </c>
      <c r="J33" s="133" t="s">
        <v>430</v>
      </c>
      <c r="K33" s="131" t="s">
        <v>430</v>
      </c>
      <c r="L33" s="131" t="s">
        <v>430</v>
      </c>
      <c r="M33" s="133" t="s">
        <v>430</v>
      </c>
      <c r="N33" s="133">
        <f>'[5]План ИПР по МО 2025-2030'!$E$29/1.22</f>
        <v>0.69638553000000003</v>
      </c>
      <c r="O33" s="140">
        <v>4</v>
      </c>
      <c r="P33" s="131" t="s">
        <v>430</v>
      </c>
      <c r="Q33" s="133" t="s">
        <v>430</v>
      </c>
      <c r="R33" s="137" t="s">
        <v>430</v>
      </c>
      <c r="S33" s="138" t="s">
        <v>430</v>
      </c>
      <c r="T33" s="131" t="s">
        <v>430</v>
      </c>
      <c r="U33" s="133" t="s">
        <v>430</v>
      </c>
      <c r="V33" s="131" t="s">
        <v>430</v>
      </c>
      <c r="W33" s="133" t="s">
        <v>430</v>
      </c>
      <c r="X33" s="131" t="s">
        <v>430</v>
      </c>
      <c r="Y33" s="133" t="s">
        <v>430</v>
      </c>
      <c r="Z33" s="131" t="s">
        <v>430</v>
      </c>
      <c r="AA33" s="133" t="s">
        <v>430</v>
      </c>
      <c r="AB33" s="131" t="str">
        <f t="shared" si="4"/>
        <v>нд</v>
      </c>
      <c r="AC33" s="131">
        <f t="shared" si="3"/>
        <v>0.69638553000000003</v>
      </c>
    </row>
    <row r="34" spans="1:29" x14ac:dyDescent="0.25">
      <c r="A34" s="135" t="s">
        <v>66</v>
      </c>
      <c r="B34" s="135" t="s">
        <v>452</v>
      </c>
      <c r="C34" s="131" t="str">
        <f t="shared" si="0"/>
        <v>нд</v>
      </c>
      <c r="D34" s="131">
        <f t="shared" si="1"/>
        <v>0.21216972000000001</v>
      </c>
      <c r="E34" s="133" t="s">
        <v>430</v>
      </c>
      <c r="F34" s="133" t="s">
        <v>430</v>
      </c>
      <c r="G34" s="131" t="s">
        <v>430</v>
      </c>
      <c r="H34" s="131" t="s">
        <v>430</v>
      </c>
      <c r="I34" s="133" t="s">
        <v>430</v>
      </c>
      <c r="J34" s="133" t="s">
        <v>430</v>
      </c>
      <c r="K34" s="131" t="s">
        <v>430</v>
      </c>
      <c r="L34" s="131" t="s">
        <v>430</v>
      </c>
      <c r="M34" s="133" t="s">
        <v>430</v>
      </c>
      <c r="N34" s="133">
        <f>'[5]План ИПР по МО 2025-2030'!$E$30/1.22</f>
        <v>0.21216972000000001</v>
      </c>
      <c r="O34" s="140">
        <v>4</v>
      </c>
      <c r="P34" s="131" t="s">
        <v>430</v>
      </c>
      <c r="Q34" s="133" t="s">
        <v>430</v>
      </c>
      <c r="R34" s="137" t="s">
        <v>430</v>
      </c>
      <c r="S34" s="138" t="s">
        <v>430</v>
      </c>
      <c r="T34" s="131" t="s">
        <v>430</v>
      </c>
      <c r="U34" s="133" t="s">
        <v>430</v>
      </c>
      <c r="V34" s="131" t="s">
        <v>430</v>
      </c>
      <c r="W34" s="133" t="s">
        <v>430</v>
      </c>
      <c r="X34" s="131" t="s">
        <v>430</v>
      </c>
      <c r="Y34" s="133" t="s">
        <v>430</v>
      </c>
      <c r="Z34" s="131" t="s">
        <v>430</v>
      </c>
      <c r="AA34" s="133" t="s">
        <v>430</v>
      </c>
      <c r="AB34" s="131" t="str">
        <f t="shared" si="4"/>
        <v>нд</v>
      </c>
      <c r="AC34" s="131">
        <f t="shared" si="3"/>
        <v>0.21216972000000001</v>
      </c>
    </row>
    <row r="35" spans="1:29" ht="31.5" x14ac:dyDescent="0.25">
      <c r="A35" s="130" t="s">
        <v>75</v>
      </c>
      <c r="B35" s="130" t="s">
        <v>311</v>
      </c>
      <c r="C35" s="137"/>
      <c r="D35" s="137"/>
      <c r="E35" s="138"/>
      <c r="F35" s="138"/>
      <c r="G35" s="137"/>
      <c r="H35" s="137"/>
      <c r="I35" s="138"/>
      <c r="J35" s="131"/>
      <c r="K35" s="138"/>
      <c r="L35" s="137"/>
      <c r="M35" s="138"/>
      <c r="N35" s="137"/>
      <c r="O35" s="138"/>
      <c r="P35" s="137"/>
      <c r="Q35" s="138"/>
      <c r="R35" s="137" t="s">
        <v>430</v>
      </c>
      <c r="S35" s="138" t="s">
        <v>430</v>
      </c>
      <c r="T35" s="137"/>
      <c r="U35" s="138"/>
      <c r="V35" s="137"/>
      <c r="W35" s="138"/>
      <c r="X35" s="137"/>
      <c r="Y35" s="138"/>
      <c r="Z35" s="137"/>
      <c r="AA35" s="138"/>
      <c r="AB35" s="137"/>
      <c r="AC35" s="137"/>
    </row>
    <row r="36" spans="1:29" ht="31.5" x14ac:dyDescent="0.25">
      <c r="A36" s="135" t="s">
        <v>76</v>
      </c>
      <c r="B36" s="135" t="s">
        <v>435</v>
      </c>
      <c r="C36" s="137" t="str">
        <f t="shared" ref="C36:C46" si="5">IF(_xlfn.AGGREGATE(9,6,H36,L36,P36,T36,X36)=0,"нд",_xlfn.AGGREGATE(9,6,H36,L36,P36,T36,X36))</f>
        <v>нд</v>
      </c>
      <c r="D36" s="137" t="str">
        <f t="shared" ref="D36:D41" si="6">IF(_xlfn.AGGREGATE(9,6,J36,N36,R36,V36,Z36)=0,"нд",_xlfn.AGGREGATE(9,6,J36,N36,R36,V36,Z36))</f>
        <v>нд</v>
      </c>
      <c r="E36" s="138" t="s">
        <v>430</v>
      </c>
      <c r="F36" s="138" t="s">
        <v>430</v>
      </c>
      <c r="G36" s="137" t="s">
        <v>430</v>
      </c>
      <c r="H36" s="137" t="s">
        <v>430</v>
      </c>
      <c r="I36" s="138" t="s">
        <v>430</v>
      </c>
      <c r="J36" s="137" t="s">
        <v>430</v>
      </c>
      <c r="K36" s="138" t="s">
        <v>430</v>
      </c>
      <c r="L36" s="137" t="s">
        <v>430</v>
      </c>
      <c r="M36" s="138" t="s">
        <v>430</v>
      </c>
      <c r="N36" s="137" t="s">
        <v>430</v>
      </c>
      <c r="O36" s="138" t="s">
        <v>430</v>
      </c>
      <c r="P36" s="137" t="s">
        <v>430</v>
      </c>
      <c r="Q36" s="138" t="s">
        <v>430</v>
      </c>
      <c r="R36" s="137" t="s">
        <v>430</v>
      </c>
      <c r="S36" s="138" t="s">
        <v>430</v>
      </c>
      <c r="T36" s="137" t="s">
        <v>430</v>
      </c>
      <c r="U36" s="138" t="s">
        <v>430</v>
      </c>
      <c r="V36" s="137" t="s">
        <v>430</v>
      </c>
      <c r="W36" s="138" t="s">
        <v>430</v>
      </c>
      <c r="X36" s="137" t="s">
        <v>430</v>
      </c>
      <c r="Y36" s="138" t="s">
        <v>430</v>
      </c>
      <c r="Z36" s="137" t="s">
        <v>430</v>
      </c>
      <c r="AA36" s="138" t="s">
        <v>430</v>
      </c>
      <c r="AB36" s="137" t="str">
        <f t="shared" si="4"/>
        <v>нд</v>
      </c>
      <c r="AC36" s="137" t="str">
        <f t="shared" ref="AC36:AC58" si="7">IF(_xlfn.AGGREGATE(9,6,J36,N36,R36,V36,Z36)=0,"нд",_xlfn.AGGREGATE(9,6,J36,N36,R36,V36,Z36))</f>
        <v>нд</v>
      </c>
    </row>
    <row r="37" spans="1:29" s="134" customFormat="1" x14ac:dyDescent="0.25">
      <c r="A37" s="136" t="s">
        <v>77</v>
      </c>
      <c r="B37" s="136" t="s">
        <v>436</v>
      </c>
      <c r="C37" s="137" t="str">
        <f t="shared" si="5"/>
        <v>нд</v>
      </c>
      <c r="D37" s="131">
        <f t="shared" si="6"/>
        <v>0.4</v>
      </c>
      <c r="E37" s="138" t="s">
        <v>430</v>
      </c>
      <c r="F37" s="138" t="s">
        <v>430</v>
      </c>
      <c r="G37" s="137" t="s">
        <v>430</v>
      </c>
      <c r="H37" s="137" t="s">
        <v>430</v>
      </c>
      <c r="I37" s="138" t="s">
        <v>430</v>
      </c>
      <c r="J37" s="137" t="s">
        <v>430</v>
      </c>
      <c r="K37" s="138" t="s">
        <v>430</v>
      </c>
      <c r="L37" s="137" t="s">
        <v>430</v>
      </c>
      <c r="M37" s="138" t="s">
        <v>430</v>
      </c>
      <c r="N37" s="131">
        <v>0.4</v>
      </c>
      <c r="O37" s="140">
        <v>4</v>
      </c>
      <c r="P37" s="137" t="s">
        <v>430</v>
      </c>
      <c r="Q37" s="138" t="s">
        <v>430</v>
      </c>
      <c r="R37" s="137" t="s">
        <v>430</v>
      </c>
      <c r="S37" s="138" t="s">
        <v>430</v>
      </c>
      <c r="T37" s="137" t="s">
        <v>430</v>
      </c>
      <c r="U37" s="138" t="s">
        <v>430</v>
      </c>
      <c r="V37" s="137" t="s">
        <v>430</v>
      </c>
      <c r="W37" s="138" t="s">
        <v>430</v>
      </c>
      <c r="X37" s="137" t="s">
        <v>430</v>
      </c>
      <c r="Y37" s="138" t="s">
        <v>430</v>
      </c>
      <c r="Z37" s="137" t="s">
        <v>430</v>
      </c>
      <c r="AA37" s="138" t="s">
        <v>430</v>
      </c>
      <c r="AB37" s="137" t="str">
        <f t="shared" si="4"/>
        <v>нд</v>
      </c>
      <c r="AC37" s="137">
        <f t="shared" si="7"/>
        <v>0.4</v>
      </c>
    </row>
    <row r="38" spans="1:29" x14ac:dyDescent="0.25">
      <c r="A38" s="135" t="s">
        <v>78</v>
      </c>
      <c r="B38" s="135" t="s">
        <v>438</v>
      </c>
      <c r="C38" s="137" t="str">
        <f t="shared" si="5"/>
        <v>нд</v>
      </c>
      <c r="D38" s="137" t="str">
        <f t="shared" si="6"/>
        <v>нд</v>
      </c>
      <c r="E38" s="138" t="s">
        <v>430</v>
      </c>
      <c r="F38" s="138" t="s">
        <v>430</v>
      </c>
      <c r="G38" s="137" t="s">
        <v>430</v>
      </c>
      <c r="H38" s="137" t="s">
        <v>430</v>
      </c>
      <c r="I38" s="138" t="s">
        <v>430</v>
      </c>
      <c r="J38" s="137" t="s">
        <v>430</v>
      </c>
      <c r="K38" s="138" t="s">
        <v>430</v>
      </c>
      <c r="L38" s="137" t="s">
        <v>430</v>
      </c>
      <c r="M38" s="138" t="s">
        <v>430</v>
      </c>
      <c r="N38" s="137" t="s">
        <v>430</v>
      </c>
      <c r="O38" s="138" t="s">
        <v>430</v>
      </c>
      <c r="P38" s="137" t="s">
        <v>430</v>
      </c>
      <c r="Q38" s="138" t="s">
        <v>430</v>
      </c>
      <c r="R38" s="137" t="s">
        <v>430</v>
      </c>
      <c r="S38" s="138" t="s">
        <v>430</v>
      </c>
      <c r="T38" s="137" t="s">
        <v>430</v>
      </c>
      <c r="U38" s="138" t="s">
        <v>430</v>
      </c>
      <c r="V38" s="137" t="s">
        <v>430</v>
      </c>
      <c r="W38" s="138" t="s">
        <v>430</v>
      </c>
      <c r="X38" s="137" t="s">
        <v>430</v>
      </c>
      <c r="Y38" s="138" t="s">
        <v>430</v>
      </c>
      <c r="Z38" s="137" t="s">
        <v>430</v>
      </c>
      <c r="AA38" s="138" t="s">
        <v>430</v>
      </c>
      <c r="AB38" s="137" t="str">
        <f t="shared" si="4"/>
        <v>нд</v>
      </c>
      <c r="AC38" s="137" t="str">
        <f t="shared" si="7"/>
        <v>нд</v>
      </c>
    </row>
    <row r="39" spans="1:29" ht="31.5" x14ac:dyDescent="0.25">
      <c r="A39" s="135" t="s">
        <v>79</v>
      </c>
      <c r="B39" s="135" t="s">
        <v>408</v>
      </c>
      <c r="C39" s="137" t="str">
        <f t="shared" si="5"/>
        <v>нд</v>
      </c>
      <c r="D39" s="137" t="str">
        <f t="shared" si="6"/>
        <v>нд</v>
      </c>
      <c r="E39" s="138" t="s">
        <v>430</v>
      </c>
      <c r="F39" s="138" t="s">
        <v>430</v>
      </c>
      <c r="G39" s="137" t="s">
        <v>430</v>
      </c>
      <c r="H39" s="137" t="s">
        <v>430</v>
      </c>
      <c r="I39" s="138" t="s">
        <v>430</v>
      </c>
      <c r="J39" s="137" t="s">
        <v>430</v>
      </c>
      <c r="K39" s="138" t="s">
        <v>430</v>
      </c>
      <c r="L39" s="137" t="s">
        <v>430</v>
      </c>
      <c r="M39" s="138" t="s">
        <v>430</v>
      </c>
      <c r="N39" s="137" t="s">
        <v>430</v>
      </c>
      <c r="O39" s="138" t="s">
        <v>430</v>
      </c>
      <c r="P39" s="137" t="s">
        <v>430</v>
      </c>
      <c r="Q39" s="138" t="s">
        <v>430</v>
      </c>
      <c r="R39" s="137" t="s">
        <v>430</v>
      </c>
      <c r="S39" s="138" t="s">
        <v>430</v>
      </c>
      <c r="T39" s="137" t="s">
        <v>430</v>
      </c>
      <c r="U39" s="138" t="s">
        <v>430</v>
      </c>
      <c r="V39" s="137" t="s">
        <v>430</v>
      </c>
      <c r="W39" s="138" t="s">
        <v>430</v>
      </c>
      <c r="X39" s="137" t="s">
        <v>430</v>
      </c>
      <c r="Y39" s="138" t="s">
        <v>430</v>
      </c>
      <c r="Z39" s="137" t="s">
        <v>430</v>
      </c>
      <c r="AA39" s="138" t="s">
        <v>430</v>
      </c>
      <c r="AB39" s="137" t="str">
        <f t="shared" si="4"/>
        <v>нд</v>
      </c>
      <c r="AC39" s="137" t="str">
        <f t="shared" si="7"/>
        <v>нд</v>
      </c>
    </row>
    <row r="40" spans="1:29" ht="31.5" x14ac:dyDescent="0.25">
      <c r="A40" s="135" t="s">
        <v>80</v>
      </c>
      <c r="B40" s="135" t="s">
        <v>407</v>
      </c>
      <c r="C40" s="137" t="str">
        <f t="shared" si="5"/>
        <v>нд</v>
      </c>
      <c r="D40" s="137" t="str">
        <f t="shared" si="6"/>
        <v>нд</v>
      </c>
      <c r="E40" s="138" t="s">
        <v>430</v>
      </c>
      <c r="F40" s="138" t="s">
        <v>430</v>
      </c>
      <c r="G40" s="137" t="s">
        <v>430</v>
      </c>
      <c r="H40" s="137" t="s">
        <v>430</v>
      </c>
      <c r="I40" s="138" t="s">
        <v>430</v>
      </c>
      <c r="J40" s="137" t="s">
        <v>430</v>
      </c>
      <c r="K40" s="138" t="s">
        <v>430</v>
      </c>
      <c r="L40" s="137" t="s">
        <v>430</v>
      </c>
      <c r="M40" s="138" t="s">
        <v>430</v>
      </c>
      <c r="N40" s="137" t="s">
        <v>430</v>
      </c>
      <c r="O40" s="138" t="s">
        <v>430</v>
      </c>
      <c r="P40" s="137" t="s">
        <v>430</v>
      </c>
      <c r="Q40" s="138" t="s">
        <v>430</v>
      </c>
      <c r="R40" s="137" t="s">
        <v>430</v>
      </c>
      <c r="S40" s="138" t="s">
        <v>430</v>
      </c>
      <c r="T40" s="137" t="s">
        <v>430</v>
      </c>
      <c r="U40" s="138" t="s">
        <v>430</v>
      </c>
      <c r="V40" s="137" t="s">
        <v>430</v>
      </c>
      <c r="W40" s="138" t="s">
        <v>430</v>
      </c>
      <c r="X40" s="137" t="s">
        <v>430</v>
      </c>
      <c r="Y40" s="138" t="s">
        <v>430</v>
      </c>
      <c r="Z40" s="137" t="s">
        <v>430</v>
      </c>
      <c r="AA40" s="138" t="s">
        <v>430</v>
      </c>
      <c r="AB40" s="137" t="str">
        <f t="shared" si="4"/>
        <v>нд</v>
      </c>
      <c r="AC40" s="137" t="str">
        <f t="shared" si="7"/>
        <v>нд</v>
      </c>
    </row>
    <row r="41" spans="1:29" x14ac:dyDescent="0.25">
      <c r="A41" s="135" t="s">
        <v>81</v>
      </c>
      <c r="B41" s="135" t="s">
        <v>419</v>
      </c>
      <c r="C41" s="137" t="str">
        <f t="shared" si="5"/>
        <v>нд</v>
      </c>
      <c r="D41" s="137" t="str">
        <f t="shared" si="6"/>
        <v>нд</v>
      </c>
      <c r="E41" s="138" t="s">
        <v>430</v>
      </c>
      <c r="F41" s="138" t="s">
        <v>430</v>
      </c>
      <c r="G41" s="137" t="s">
        <v>430</v>
      </c>
      <c r="H41" s="137" t="s">
        <v>430</v>
      </c>
      <c r="I41" s="138" t="s">
        <v>430</v>
      </c>
      <c r="J41" s="137" t="s">
        <v>430</v>
      </c>
      <c r="K41" s="138" t="s">
        <v>430</v>
      </c>
      <c r="L41" s="137" t="s">
        <v>430</v>
      </c>
      <c r="M41" s="138" t="s">
        <v>430</v>
      </c>
      <c r="N41" s="137" t="s">
        <v>430</v>
      </c>
      <c r="O41" s="138" t="s">
        <v>430</v>
      </c>
      <c r="P41" s="137" t="s">
        <v>430</v>
      </c>
      <c r="Q41" s="138" t="s">
        <v>430</v>
      </c>
      <c r="R41" s="137" t="s">
        <v>430</v>
      </c>
      <c r="S41" s="138" t="s">
        <v>430</v>
      </c>
      <c r="T41" s="137" t="s">
        <v>430</v>
      </c>
      <c r="U41" s="138" t="s">
        <v>430</v>
      </c>
      <c r="V41" s="137" t="s">
        <v>430</v>
      </c>
      <c r="W41" s="138" t="s">
        <v>430</v>
      </c>
      <c r="X41" s="137" t="s">
        <v>430</v>
      </c>
      <c r="Y41" s="138" t="s">
        <v>430</v>
      </c>
      <c r="Z41" s="137" t="s">
        <v>430</v>
      </c>
      <c r="AA41" s="138" t="s">
        <v>430</v>
      </c>
      <c r="AB41" s="137" t="str">
        <f t="shared" si="4"/>
        <v>нд</v>
      </c>
      <c r="AC41" s="137" t="str">
        <f t="shared" si="7"/>
        <v>нд</v>
      </c>
    </row>
    <row r="42" spans="1:29" x14ac:dyDescent="0.25">
      <c r="A42" s="135" t="s">
        <v>82</v>
      </c>
      <c r="B42" s="135" t="s">
        <v>439</v>
      </c>
      <c r="C42" s="137" t="str">
        <f t="shared" si="5"/>
        <v>нд</v>
      </c>
      <c r="D42" s="139" t="str">
        <f>IF(_xlfn.AGGREGATE(9,6,J42,R42,V42,Z42)=0,"нд",_xlfn.AGGREGATE(9,6,J42,R42,V42,Z42))</f>
        <v>нд</v>
      </c>
      <c r="E42" s="140" t="s">
        <v>430</v>
      </c>
      <c r="F42" s="140" t="s">
        <v>430</v>
      </c>
      <c r="G42" s="139" t="s">
        <v>430</v>
      </c>
      <c r="H42" s="139" t="s">
        <v>430</v>
      </c>
      <c r="I42" s="140" t="s">
        <v>430</v>
      </c>
      <c r="J42" s="140" t="s">
        <v>430</v>
      </c>
      <c r="K42" s="140" t="s">
        <v>430</v>
      </c>
      <c r="L42" s="139" t="s">
        <v>430</v>
      </c>
      <c r="M42" s="140" t="s">
        <v>430</v>
      </c>
      <c r="N42" s="140" t="s">
        <v>430</v>
      </c>
      <c r="O42" s="140" t="s">
        <v>430</v>
      </c>
      <c r="P42" s="139" t="s">
        <v>430</v>
      </c>
      <c r="Q42" s="140" t="s">
        <v>430</v>
      </c>
      <c r="R42" s="137" t="s">
        <v>430</v>
      </c>
      <c r="S42" s="138" t="s">
        <v>430</v>
      </c>
      <c r="T42" s="139" t="s">
        <v>430</v>
      </c>
      <c r="U42" s="140" t="s">
        <v>430</v>
      </c>
      <c r="V42" s="139" t="s">
        <v>430</v>
      </c>
      <c r="W42" s="140" t="s">
        <v>430</v>
      </c>
      <c r="X42" s="139" t="s">
        <v>430</v>
      </c>
      <c r="Y42" s="140" t="s">
        <v>430</v>
      </c>
      <c r="Z42" s="139" t="s">
        <v>430</v>
      </c>
      <c r="AA42" s="140" t="s">
        <v>430</v>
      </c>
      <c r="AB42" s="139" t="str">
        <f t="shared" si="4"/>
        <v>нд</v>
      </c>
      <c r="AC42" s="139" t="str">
        <f t="shared" si="7"/>
        <v>нд</v>
      </c>
    </row>
    <row r="43" spans="1:29" x14ac:dyDescent="0.25">
      <c r="A43" s="135" t="s">
        <v>83</v>
      </c>
      <c r="B43" s="135" t="s">
        <v>453</v>
      </c>
      <c r="C43" s="137" t="str">
        <f t="shared" si="5"/>
        <v>нд</v>
      </c>
      <c r="D43" s="137" t="str">
        <f>IF(_xlfn.AGGREGATE(9,6,J43,N43,R43,V43,Z43)=0,"нд",_xlfn.AGGREGATE(9,6,J43,N43,R43,V43,Z43))</f>
        <v>нд</v>
      </c>
      <c r="E43" s="138" t="s">
        <v>430</v>
      </c>
      <c r="F43" s="138" t="s">
        <v>430</v>
      </c>
      <c r="G43" s="137" t="s">
        <v>430</v>
      </c>
      <c r="H43" s="137" t="s">
        <v>430</v>
      </c>
      <c r="I43" s="138" t="s">
        <v>430</v>
      </c>
      <c r="J43" s="137" t="s">
        <v>430</v>
      </c>
      <c r="K43" s="138" t="s">
        <v>430</v>
      </c>
      <c r="L43" s="137" t="s">
        <v>430</v>
      </c>
      <c r="M43" s="138" t="s">
        <v>430</v>
      </c>
      <c r="N43" s="137" t="s">
        <v>430</v>
      </c>
      <c r="O43" s="138" t="s">
        <v>430</v>
      </c>
      <c r="P43" s="137" t="s">
        <v>430</v>
      </c>
      <c r="Q43" s="138" t="s">
        <v>430</v>
      </c>
      <c r="R43" s="137" t="s">
        <v>430</v>
      </c>
      <c r="S43" s="138" t="s">
        <v>430</v>
      </c>
      <c r="T43" s="137" t="s">
        <v>430</v>
      </c>
      <c r="U43" s="138" t="s">
        <v>430</v>
      </c>
      <c r="V43" s="137" t="s">
        <v>430</v>
      </c>
      <c r="W43" s="138" t="s">
        <v>430</v>
      </c>
      <c r="X43" s="137" t="s">
        <v>430</v>
      </c>
      <c r="Y43" s="138" t="s">
        <v>430</v>
      </c>
      <c r="Z43" s="137" t="s">
        <v>430</v>
      </c>
      <c r="AA43" s="138" t="s">
        <v>430</v>
      </c>
      <c r="AB43" s="139" t="str">
        <f t="shared" ref="AB43:AB58" si="8">IF(_xlfn.AGGREGATE(9,6,H43,L43,P43,T43,X43)=0,"нд",_xlfn.AGGREGATE(9,6,H43,L43,P43,T43,X43))</f>
        <v>нд</v>
      </c>
      <c r="AC43" s="137" t="str">
        <f t="shared" si="7"/>
        <v>нд</v>
      </c>
    </row>
    <row r="44" spans="1:29" x14ac:dyDescent="0.25">
      <c r="A44" s="135" t="s">
        <v>84</v>
      </c>
      <c r="B44" s="135" t="s">
        <v>454</v>
      </c>
      <c r="C44" s="137" t="str">
        <f t="shared" si="5"/>
        <v>нд</v>
      </c>
      <c r="D44" s="137" t="str">
        <f>IF(_xlfn.AGGREGATE(9,6,J44,N44,R44,V44,Z44)=0,"нд",_xlfn.AGGREGATE(9,6,J44,N44,R44,V44,Z44))</f>
        <v>нд</v>
      </c>
      <c r="E44" s="138" t="s">
        <v>430</v>
      </c>
      <c r="F44" s="138" t="s">
        <v>430</v>
      </c>
      <c r="G44" s="137" t="s">
        <v>430</v>
      </c>
      <c r="H44" s="137" t="s">
        <v>430</v>
      </c>
      <c r="I44" s="138" t="s">
        <v>430</v>
      </c>
      <c r="J44" s="137" t="s">
        <v>430</v>
      </c>
      <c r="K44" s="138" t="s">
        <v>430</v>
      </c>
      <c r="L44" s="137" t="s">
        <v>430</v>
      </c>
      <c r="M44" s="138" t="s">
        <v>430</v>
      </c>
      <c r="N44" s="137" t="s">
        <v>430</v>
      </c>
      <c r="O44" s="138" t="s">
        <v>430</v>
      </c>
      <c r="P44" s="137" t="s">
        <v>430</v>
      </c>
      <c r="Q44" s="138" t="s">
        <v>430</v>
      </c>
      <c r="R44" s="137" t="s">
        <v>430</v>
      </c>
      <c r="S44" s="138" t="s">
        <v>430</v>
      </c>
      <c r="T44" s="137" t="s">
        <v>430</v>
      </c>
      <c r="U44" s="138" t="s">
        <v>430</v>
      </c>
      <c r="V44" s="137" t="s">
        <v>430</v>
      </c>
      <c r="W44" s="138" t="s">
        <v>430</v>
      </c>
      <c r="X44" s="137" t="s">
        <v>430</v>
      </c>
      <c r="Y44" s="138" t="s">
        <v>430</v>
      </c>
      <c r="Z44" s="137" t="s">
        <v>430</v>
      </c>
      <c r="AA44" s="138" t="s">
        <v>430</v>
      </c>
      <c r="AB44" s="139" t="str">
        <f t="shared" si="8"/>
        <v>нд</v>
      </c>
      <c r="AC44" s="139" t="str">
        <f t="shared" si="7"/>
        <v>нд</v>
      </c>
    </row>
    <row r="45" spans="1:29" x14ac:dyDescent="0.25">
      <c r="A45" s="135" t="s">
        <v>86</v>
      </c>
      <c r="B45" s="135" t="s">
        <v>455</v>
      </c>
      <c r="C45" s="137" t="str">
        <f t="shared" si="5"/>
        <v>нд</v>
      </c>
      <c r="D45" s="137" t="str">
        <f>IF(_xlfn.AGGREGATE(9,6,J45,N45,R45,V45,Z45)=0,"нд",_xlfn.AGGREGATE(9,6,J45,N45,R45,V45,Z45))</f>
        <v>нд</v>
      </c>
      <c r="E45" s="138" t="s">
        <v>430</v>
      </c>
      <c r="F45" s="138" t="s">
        <v>430</v>
      </c>
      <c r="G45" s="137" t="s">
        <v>430</v>
      </c>
      <c r="H45" s="137" t="s">
        <v>430</v>
      </c>
      <c r="I45" s="138" t="s">
        <v>430</v>
      </c>
      <c r="J45" s="137" t="s">
        <v>430</v>
      </c>
      <c r="K45" s="138" t="s">
        <v>430</v>
      </c>
      <c r="L45" s="137" t="s">
        <v>430</v>
      </c>
      <c r="M45" s="138" t="s">
        <v>430</v>
      </c>
      <c r="N45" s="137" t="s">
        <v>430</v>
      </c>
      <c r="O45" s="138" t="s">
        <v>430</v>
      </c>
      <c r="P45" s="137" t="s">
        <v>430</v>
      </c>
      <c r="Q45" s="138" t="s">
        <v>430</v>
      </c>
      <c r="R45" s="137" t="s">
        <v>430</v>
      </c>
      <c r="S45" s="138" t="s">
        <v>430</v>
      </c>
      <c r="T45" s="137" t="s">
        <v>430</v>
      </c>
      <c r="U45" s="138" t="s">
        <v>430</v>
      </c>
      <c r="V45" s="137" t="s">
        <v>430</v>
      </c>
      <c r="W45" s="138" t="s">
        <v>430</v>
      </c>
      <c r="X45" s="137" t="s">
        <v>430</v>
      </c>
      <c r="Y45" s="138" t="s">
        <v>430</v>
      </c>
      <c r="Z45" s="137" t="s">
        <v>430</v>
      </c>
      <c r="AA45" s="138" t="s">
        <v>430</v>
      </c>
      <c r="AB45" s="139" t="str">
        <f t="shared" si="8"/>
        <v>нд</v>
      </c>
      <c r="AC45" s="139" t="str">
        <f t="shared" si="7"/>
        <v>нд</v>
      </c>
    </row>
    <row r="46" spans="1:29" x14ac:dyDescent="0.25">
      <c r="A46" s="135" t="s">
        <v>87</v>
      </c>
      <c r="B46" s="135" t="s">
        <v>414</v>
      </c>
      <c r="C46" s="137" t="str">
        <f t="shared" si="5"/>
        <v>нд</v>
      </c>
      <c r="D46" s="137" t="str">
        <f>IF(_xlfn.AGGREGATE(9,6,J46,N46,R46,V46,Z46)=0,"нд",_xlfn.AGGREGATE(9,6,J46,N46,R46,V46,Z46))</f>
        <v>нд</v>
      </c>
      <c r="E46" s="138" t="s">
        <v>430</v>
      </c>
      <c r="F46" s="138" t="s">
        <v>430</v>
      </c>
      <c r="G46" s="137" t="s">
        <v>430</v>
      </c>
      <c r="H46" s="137" t="s">
        <v>430</v>
      </c>
      <c r="I46" s="138" t="s">
        <v>430</v>
      </c>
      <c r="J46" s="137" t="s">
        <v>430</v>
      </c>
      <c r="K46" s="138" t="s">
        <v>430</v>
      </c>
      <c r="L46" s="137" t="s">
        <v>430</v>
      </c>
      <c r="M46" s="138" t="s">
        <v>430</v>
      </c>
      <c r="N46" s="137" t="s">
        <v>430</v>
      </c>
      <c r="O46" s="138" t="s">
        <v>430</v>
      </c>
      <c r="P46" s="137" t="s">
        <v>430</v>
      </c>
      <c r="Q46" s="138" t="s">
        <v>430</v>
      </c>
      <c r="R46" s="137" t="s">
        <v>430</v>
      </c>
      <c r="S46" s="138" t="s">
        <v>430</v>
      </c>
      <c r="T46" s="137" t="s">
        <v>430</v>
      </c>
      <c r="U46" s="138" t="s">
        <v>430</v>
      </c>
      <c r="V46" s="137" t="s">
        <v>430</v>
      </c>
      <c r="W46" s="138" t="s">
        <v>430</v>
      </c>
      <c r="X46" s="137" t="s">
        <v>430</v>
      </c>
      <c r="Y46" s="138" t="s">
        <v>430</v>
      </c>
      <c r="Z46" s="137" t="s">
        <v>430</v>
      </c>
      <c r="AA46" s="138" t="s">
        <v>430</v>
      </c>
      <c r="AB46" s="139" t="str">
        <f t="shared" si="8"/>
        <v>нд</v>
      </c>
      <c r="AC46" s="139" t="str">
        <f t="shared" si="7"/>
        <v>нд</v>
      </c>
    </row>
    <row r="47" spans="1:29" x14ac:dyDescent="0.25">
      <c r="A47" s="130" t="s">
        <v>93</v>
      </c>
      <c r="B47" s="130" t="s">
        <v>154</v>
      </c>
      <c r="C47" s="137"/>
      <c r="D47" s="137"/>
      <c r="E47" s="138"/>
      <c r="F47" s="138"/>
      <c r="G47" s="137"/>
      <c r="H47" s="137"/>
      <c r="I47" s="138"/>
      <c r="J47" s="137"/>
      <c r="K47" s="138"/>
      <c r="L47" s="137"/>
      <c r="M47" s="138"/>
      <c r="N47" s="137"/>
      <c r="O47" s="138"/>
      <c r="P47" s="137"/>
      <c r="Q47" s="138"/>
      <c r="R47" s="137"/>
      <c r="S47" s="138"/>
      <c r="T47" s="137"/>
      <c r="U47" s="138"/>
      <c r="V47" s="137"/>
      <c r="W47" s="138"/>
      <c r="X47" s="137"/>
      <c r="Y47" s="138"/>
      <c r="Z47" s="137"/>
      <c r="AA47" s="138"/>
      <c r="AB47" s="139" t="str">
        <f t="shared" si="8"/>
        <v>нд</v>
      </c>
      <c r="AC47" s="139" t="str">
        <f t="shared" si="7"/>
        <v>нд</v>
      </c>
    </row>
    <row r="48" spans="1:29" ht="31.5" x14ac:dyDescent="0.25">
      <c r="A48" s="135" t="s">
        <v>94</v>
      </c>
      <c r="B48" s="135" t="s">
        <v>435</v>
      </c>
      <c r="C48" s="137" t="str">
        <f t="shared" ref="C48:C58" si="9">IF(_xlfn.AGGREGATE(9,6,H48,L48,P48,T48,X48)=0,"нд",_xlfn.AGGREGATE(9,6,H48,L48,P48,T48,X48))</f>
        <v>нд</v>
      </c>
      <c r="D48" s="137" t="str">
        <f t="shared" ref="D48:D58" si="10">IF(_xlfn.AGGREGATE(9,6,J48,N48,R48,V48,Z48)=0,"нд",_xlfn.AGGREGATE(9,6,J48,N48,R48,V48,Z48))</f>
        <v>нд</v>
      </c>
      <c r="E48" s="138" t="s">
        <v>430</v>
      </c>
      <c r="F48" s="138" t="s">
        <v>430</v>
      </c>
      <c r="G48" s="137" t="s">
        <v>430</v>
      </c>
      <c r="H48" s="137" t="s">
        <v>430</v>
      </c>
      <c r="I48" s="138" t="s">
        <v>430</v>
      </c>
      <c r="J48" s="137" t="s">
        <v>430</v>
      </c>
      <c r="K48" s="138" t="s">
        <v>430</v>
      </c>
      <c r="L48" s="137" t="s">
        <v>430</v>
      </c>
      <c r="M48" s="138" t="s">
        <v>430</v>
      </c>
      <c r="N48" s="137" t="s">
        <v>430</v>
      </c>
      <c r="O48" s="138" t="s">
        <v>430</v>
      </c>
      <c r="P48" s="137" t="s">
        <v>430</v>
      </c>
      <c r="Q48" s="138" t="s">
        <v>430</v>
      </c>
      <c r="R48" s="137" t="s">
        <v>430</v>
      </c>
      <c r="S48" s="138" t="s">
        <v>430</v>
      </c>
      <c r="T48" s="137" t="s">
        <v>430</v>
      </c>
      <c r="U48" s="138" t="s">
        <v>430</v>
      </c>
      <c r="V48" s="137" t="s">
        <v>430</v>
      </c>
      <c r="W48" s="138" t="s">
        <v>430</v>
      </c>
      <c r="X48" s="137" t="s">
        <v>430</v>
      </c>
      <c r="Y48" s="138" t="s">
        <v>430</v>
      </c>
      <c r="Z48" s="137" t="s">
        <v>430</v>
      </c>
      <c r="AA48" s="138" t="s">
        <v>430</v>
      </c>
      <c r="AB48" s="139" t="str">
        <f t="shared" si="8"/>
        <v>нд</v>
      </c>
      <c r="AC48" s="139" t="str">
        <f t="shared" si="7"/>
        <v>нд</v>
      </c>
    </row>
    <row r="49" spans="1:29" x14ac:dyDescent="0.25">
      <c r="A49" s="135" t="s">
        <v>95</v>
      </c>
      <c r="B49" s="135" t="s">
        <v>436</v>
      </c>
      <c r="C49" s="137" t="str">
        <f t="shared" si="9"/>
        <v>нд</v>
      </c>
      <c r="D49" s="131">
        <f t="shared" si="10"/>
        <v>0.4</v>
      </c>
      <c r="E49" s="138" t="s">
        <v>430</v>
      </c>
      <c r="F49" s="138" t="s">
        <v>430</v>
      </c>
      <c r="G49" s="137" t="s">
        <v>430</v>
      </c>
      <c r="H49" s="137" t="s">
        <v>430</v>
      </c>
      <c r="I49" s="138" t="s">
        <v>430</v>
      </c>
      <c r="J49" s="137" t="s">
        <v>430</v>
      </c>
      <c r="K49" s="138" t="s">
        <v>430</v>
      </c>
      <c r="L49" s="137" t="s">
        <v>430</v>
      </c>
      <c r="M49" s="138" t="s">
        <v>430</v>
      </c>
      <c r="N49" s="131">
        <f>N37</f>
        <v>0.4</v>
      </c>
      <c r="O49" s="139">
        <f>O37</f>
        <v>4</v>
      </c>
      <c r="P49" s="137" t="s">
        <v>430</v>
      </c>
      <c r="Q49" s="138" t="s">
        <v>430</v>
      </c>
      <c r="R49" s="137" t="s">
        <v>430</v>
      </c>
      <c r="S49" s="138" t="s">
        <v>430</v>
      </c>
      <c r="T49" s="137" t="s">
        <v>430</v>
      </c>
      <c r="U49" s="138" t="s">
        <v>430</v>
      </c>
      <c r="V49" s="137" t="s">
        <v>430</v>
      </c>
      <c r="W49" s="138" t="s">
        <v>430</v>
      </c>
      <c r="X49" s="137" t="s">
        <v>430</v>
      </c>
      <c r="Y49" s="138" t="s">
        <v>430</v>
      </c>
      <c r="Z49" s="137" t="s">
        <v>430</v>
      </c>
      <c r="AA49" s="138" t="s">
        <v>430</v>
      </c>
      <c r="AB49" s="139" t="str">
        <f t="shared" si="8"/>
        <v>нд</v>
      </c>
      <c r="AC49" s="139">
        <f t="shared" si="7"/>
        <v>0.4</v>
      </c>
    </row>
    <row r="50" spans="1:29" x14ac:dyDescent="0.25">
      <c r="A50" s="135" t="s">
        <v>96</v>
      </c>
      <c r="B50" s="135" t="s">
        <v>438</v>
      </c>
      <c r="C50" s="137" t="str">
        <f t="shared" si="9"/>
        <v>нд</v>
      </c>
      <c r="D50" s="137" t="str">
        <f t="shared" si="10"/>
        <v>нд</v>
      </c>
      <c r="E50" s="138" t="s">
        <v>430</v>
      </c>
      <c r="F50" s="138" t="s">
        <v>430</v>
      </c>
      <c r="G50" s="137" t="s">
        <v>430</v>
      </c>
      <c r="H50" s="137" t="s">
        <v>430</v>
      </c>
      <c r="I50" s="138" t="s">
        <v>430</v>
      </c>
      <c r="J50" s="137" t="s">
        <v>430</v>
      </c>
      <c r="K50" s="138" t="s">
        <v>430</v>
      </c>
      <c r="L50" s="137" t="s">
        <v>430</v>
      </c>
      <c r="M50" s="138" t="s">
        <v>430</v>
      </c>
      <c r="N50" s="137" t="s">
        <v>430</v>
      </c>
      <c r="O50" s="138" t="s">
        <v>430</v>
      </c>
      <c r="P50" s="137" t="s">
        <v>430</v>
      </c>
      <c r="Q50" s="138" t="s">
        <v>430</v>
      </c>
      <c r="R50" s="137" t="s">
        <v>430</v>
      </c>
      <c r="S50" s="138" t="s">
        <v>430</v>
      </c>
      <c r="T50" s="137" t="s">
        <v>430</v>
      </c>
      <c r="U50" s="138" t="s">
        <v>430</v>
      </c>
      <c r="V50" s="137" t="s">
        <v>430</v>
      </c>
      <c r="W50" s="138" t="s">
        <v>430</v>
      </c>
      <c r="X50" s="137" t="s">
        <v>430</v>
      </c>
      <c r="Y50" s="138" t="s">
        <v>430</v>
      </c>
      <c r="Z50" s="137" t="s">
        <v>430</v>
      </c>
      <c r="AA50" s="138" t="s">
        <v>430</v>
      </c>
      <c r="AB50" s="139" t="str">
        <f t="shared" si="8"/>
        <v>нд</v>
      </c>
      <c r="AC50" s="139" t="str">
        <f t="shared" si="7"/>
        <v>нд</v>
      </c>
    </row>
    <row r="51" spans="1:29" ht="31.5" x14ac:dyDescent="0.25">
      <c r="A51" s="135" t="s">
        <v>97</v>
      </c>
      <c r="B51" s="135" t="s">
        <v>408</v>
      </c>
      <c r="C51" s="137" t="str">
        <f t="shared" si="9"/>
        <v>нд</v>
      </c>
      <c r="D51" s="137" t="str">
        <f t="shared" si="10"/>
        <v>нд</v>
      </c>
      <c r="E51" s="138" t="s">
        <v>430</v>
      </c>
      <c r="F51" s="138" t="s">
        <v>430</v>
      </c>
      <c r="G51" s="137" t="s">
        <v>430</v>
      </c>
      <c r="H51" s="137" t="s">
        <v>430</v>
      </c>
      <c r="I51" s="138" t="s">
        <v>430</v>
      </c>
      <c r="J51" s="137" t="s">
        <v>430</v>
      </c>
      <c r="K51" s="138" t="s">
        <v>430</v>
      </c>
      <c r="L51" s="137" t="s">
        <v>430</v>
      </c>
      <c r="M51" s="138" t="s">
        <v>430</v>
      </c>
      <c r="N51" s="137" t="s">
        <v>430</v>
      </c>
      <c r="O51" s="138" t="s">
        <v>430</v>
      </c>
      <c r="P51" s="137" t="s">
        <v>430</v>
      </c>
      <c r="Q51" s="138" t="s">
        <v>430</v>
      </c>
      <c r="R51" s="137" t="s">
        <v>430</v>
      </c>
      <c r="S51" s="138" t="s">
        <v>430</v>
      </c>
      <c r="T51" s="137" t="s">
        <v>430</v>
      </c>
      <c r="U51" s="138" t="s">
        <v>430</v>
      </c>
      <c r="V51" s="137" t="s">
        <v>430</v>
      </c>
      <c r="W51" s="138" t="s">
        <v>430</v>
      </c>
      <c r="X51" s="137" t="s">
        <v>430</v>
      </c>
      <c r="Y51" s="138" t="s">
        <v>430</v>
      </c>
      <c r="Z51" s="137" t="s">
        <v>430</v>
      </c>
      <c r="AA51" s="138" t="s">
        <v>430</v>
      </c>
      <c r="AB51" s="139" t="str">
        <f t="shared" si="8"/>
        <v>нд</v>
      </c>
      <c r="AC51" s="139" t="str">
        <f t="shared" si="7"/>
        <v>нд</v>
      </c>
    </row>
    <row r="52" spans="1:29" ht="31.5" x14ac:dyDescent="0.25">
      <c r="A52" s="135" t="s">
        <v>98</v>
      </c>
      <c r="B52" s="135" t="s">
        <v>407</v>
      </c>
      <c r="C52" s="137" t="str">
        <f t="shared" si="9"/>
        <v>нд</v>
      </c>
      <c r="D52" s="137" t="str">
        <f t="shared" si="10"/>
        <v>нд</v>
      </c>
      <c r="E52" s="138" t="s">
        <v>430</v>
      </c>
      <c r="F52" s="138" t="s">
        <v>430</v>
      </c>
      <c r="G52" s="137" t="s">
        <v>430</v>
      </c>
      <c r="H52" s="137" t="s">
        <v>430</v>
      </c>
      <c r="I52" s="138" t="s">
        <v>430</v>
      </c>
      <c r="J52" s="137" t="s">
        <v>430</v>
      </c>
      <c r="K52" s="138" t="s">
        <v>430</v>
      </c>
      <c r="L52" s="137" t="s">
        <v>430</v>
      </c>
      <c r="M52" s="138" t="s">
        <v>430</v>
      </c>
      <c r="N52" s="137" t="s">
        <v>430</v>
      </c>
      <c r="O52" s="138" t="s">
        <v>430</v>
      </c>
      <c r="P52" s="137" t="s">
        <v>430</v>
      </c>
      <c r="Q52" s="138" t="s">
        <v>430</v>
      </c>
      <c r="R52" s="137" t="s">
        <v>430</v>
      </c>
      <c r="S52" s="138" t="s">
        <v>430</v>
      </c>
      <c r="T52" s="137" t="s">
        <v>430</v>
      </c>
      <c r="U52" s="138" t="s">
        <v>430</v>
      </c>
      <c r="V52" s="137" t="s">
        <v>430</v>
      </c>
      <c r="W52" s="138" t="s">
        <v>430</v>
      </c>
      <c r="X52" s="137" t="s">
        <v>430</v>
      </c>
      <c r="Y52" s="138" t="s">
        <v>430</v>
      </c>
      <c r="Z52" s="137" t="s">
        <v>430</v>
      </c>
      <c r="AA52" s="138" t="s">
        <v>430</v>
      </c>
      <c r="AB52" s="139" t="str">
        <f t="shared" si="8"/>
        <v>нд</v>
      </c>
      <c r="AC52" s="139" t="str">
        <f t="shared" si="7"/>
        <v>нд</v>
      </c>
    </row>
    <row r="53" spans="1:29" x14ac:dyDescent="0.25">
      <c r="A53" s="135" t="s">
        <v>99</v>
      </c>
      <c r="B53" s="135" t="s">
        <v>419</v>
      </c>
      <c r="C53" s="137" t="str">
        <f t="shared" si="9"/>
        <v>нд</v>
      </c>
      <c r="D53" s="137" t="str">
        <f t="shared" si="10"/>
        <v>нд</v>
      </c>
      <c r="E53" s="138" t="s">
        <v>430</v>
      </c>
      <c r="F53" s="138" t="s">
        <v>430</v>
      </c>
      <c r="G53" s="137" t="s">
        <v>430</v>
      </c>
      <c r="H53" s="137" t="s">
        <v>430</v>
      </c>
      <c r="I53" s="138" t="s">
        <v>430</v>
      </c>
      <c r="J53" s="137" t="s">
        <v>430</v>
      </c>
      <c r="K53" s="138" t="s">
        <v>430</v>
      </c>
      <c r="L53" s="137" t="s">
        <v>430</v>
      </c>
      <c r="M53" s="138" t="s">
        <v>430</v>
      </c>
      <c r="N53" s="137" t="s">
        <v>430</v>
      </c>
      <c r="O53" s="138" t="s">
        <v>430</v>
      </c>
      <c r="P53" s="137" t="s">
        <v>430</v>
      </c>
      <c r="Q53" s="138" t="s">
        <v>430</v>
      </c>
      <c r="R53" s="137" t="s">
        <v>430</v>
      </c>
      <c r="S53" s="138" t="s">
        <v>430</v>
      </c>
      <c r="T53" s="137" t="s">
        <v>430</v>
      </c>
      <c r="U53" s="138" t="s">
        <v>430</v>
      </c>
      <c r="V53" s="137" t="s">
        <v>430</v>
      </c>
      <c r="W53" s="138" t="s">
        <v>430</v>
      </c>
      <c r="X53" s="137" t="s">
        <v>430</v>
      </c>
      <c r="Y53" s="138" t="s">
        <v>430</v>
      </c>
      <c r="Z53" s="137" t="s">
        <v>430</v>
      </c>
      <c r="AA53" s="138" t="s">
        <v>430</v>
      </c>
      <c r="AB53" s="139" t="str">
        <f t="shared" si="8"/>
        <v>нд</v>
      </c>
      <c r="AC53" s="139" t="str">
        <f t="shared" si="7"/>
        <v>нд</v>
      </c>
    </row>
    <row r="54" spans="1:29" x14ac:dyDescent="0.25">
      <c r="A54" s="135" t="s">
        <v>100</v>
      </c>
      <c r="B54" s="135" t="s">
        <v>439</v>
      </c>
      <c r="C54" s="137" t="str">
        <f t="shared" si="9"/>
        <v>нд</v>
      </c>
      <c r="D54" s="139" t="str">
        <f t="shared" si="10"/>
        <v>нд</v>
      </c>
      <c r="E54" s="140" t="s">
        <v>430</v>
      </c>
      <c r="F54" s="140" t="s">
        <v>430</v>
      </c>
      <c r="G54" s="139" t="s">
        <v>430</v>
      </c>
      <c r="H54" s="139" t="s">
        <v>430</v>
      </c>
      <c r="I54" s="140" t="s">
        <v>430</v>
      </c>
      <c r="J54" s="140" t="s">
        <v>430</v>
      </c>
      <c r="K54" s="140" t="s">
        <v>430</v>
      </c>
      <c r="L54" s="139" t="s">
        <v>430</v>
      </c>
      <c r="M54" s="140" t="s">
        <v>430</v>
      </c>
      <c r="P54" s="139" t="s">
        <v>430</v>
      </c>
      <c r="Q54" s="140" t="s">
        <v>430</v>
      </c>
      <c r="R54" s="137" t="s">
        <v>430</v>
      </c>
      <c r="S54" s="138" t="s">
        <v>430</v>
      </c>
      <c r="T54" s="139" t="s">
        <v>430</v>
      </c>
      <c r="U54" s="140" t="s">
        <v>430</v>
      </c>
      <c r="V54" s="139" t="s">
        <v>430</v>
      </c>
      <c r="W54" s="140" t="s">
        <v>430</v>
      </c>
      <c r="X54" s="139" t="s">
        <v>430</v>
      </c>
      <c r="Y54" s="140" t="s">
        <v>430</v>
      </c>
      <c r="Z54" s="139" t="s">
        <v>430</v>
      </c>
      <c r="AA54" s="140" t="s">
        <v>430</v>
      </c>
      <c r="AB54" s="139" t="str">
        <f t="shared" si="8"/>
        <v>нд</v>
      </c>
      <c r="AC54" s="139" t="str">
        <f t="shared" si="7"/>
        <v>нд</v>
      </c>
    </row>
    <row r="55" spans="1:29" x14ac:dyDescent="0.25">
      <c r="A55" s="135" t="s">
        <v>101</v>
      </c>
      <c r="B55" s="135" t="s">
        <v>453</v>
      </c>
      <c r="C55" s="137" t="str">
        <f t="shared" si="9"/>
        <v>нд</v>
      </c>
      <c r="D55" s="137" t="str">
        <f t="shared" si="10"/>
        <v>нд</v>
      </c>
      <c r="E55" s="138" t="s">
        <v>430</v>
      </c>
      <c r="F55" s="138" t="s">
        <v>430</v>
      </c>
      <c r="G55" s="137" t="s">
        <v>430</v>
      </c>
      <c r="H55" s="137" t="s">
        <v>430</v>
      </c>
      <c r="I55" s="138" t="s">
        <v>430</v>
      </c>
      <c r="J55" s="137" t="s">
        <v>430</v>
      </c>
      <c r="K55" s="138" t="s">
        <v>430</v>
      </c>
      <c r="L55" s="137" t="s">
        <v>430</v>
      </c>
      <c r="M55" s="138" t="s">
        <v>430</v>
      </c>
      <c r="N55" s="137" t="s">
        <v>430</v>
      </c>
      <c r="O55" s="138" t="s">
        <v>430</v>
      </c>
      <c r="P55" s="137" t="s">
        <v>430</v>
      </c>
      <c r="Q55" s="138" t="s">
        <v>430</v>
      </c>
      <c r="R55" s="137" t="s">
        <v>430</v>
      </c>
      <c r="S55" s="138" t="s">
        <v>430</v>
      </c>
      <c r="T55" s="137" t="s">
        <v>430</v>
      </c>
      <c r="U55" s="138" t="s">
        <v>430</v>
      </c>
      <c r="V55" s="137" t="s">
        <v>430</v>
      </c>
      <c r="W55" s="138" t="s">
        <v>430</v>
      </c>
      <c r="X55" s="137" t="s">
        <v>430</v>
      </c>
      <c r="Y55" s="138" t="s">
        <v>430</v>
      </c>
      <c r="Z55" s="137" t="s">
        <v>430</v>
      </c>
      <c r="AA55" s="138" t="s">
        <v>430</v>
      </c>
      <c r="AB55" s="139" t="str">
        <f t="shared" si="8"/>
        <v>нд</v>
      </c>
      <c r="AC55" s="139" t="str">
        <f t="shared" si="7"/>
        <v>нд</v>
      </c>
    </row>
    <row r="56" spans="1:29" x14ac:dyDescent="0.25">
      <c r="A56" s="135" t="s">
        <v>102</v>
      </c>
      <c r="B56" s="135" t="s">
        <v>454</v>
      </c>
      <c r="C56" s="137" t="str">
        <f t="shared" si="9"/>
        <v>нд</v>
      </c>
      <c r="D56" s="137" t="str">
        <f t="shared" si="10"/>
        <v>нд</v>
      </c>
      <c r="E56" s="138" t="s">
        <v>430</v>
      </c>
      <c r="F56" s="138" t="s">
        <v>430</v>
      </c>
      <c r="G56" s="137" t="s">
        <v>430</v>
      </c>
      <c r="H56" s="137" t="s">
        <v>430</v>
      </c>
      <c r="I56" s="138" t="s">
        <v>430</v>
      </c>
      <c r="J56" s="137" t="s">
        <v>430</v>
      </c>
      <c r="K56" s="138" t="s">
        <v>430</v>
      </c>
      <c r="L56" s="137" t="s">
        <v>430</v>
      </c>
      <c r="M56" s="138" t="s">
        <v>430</v>
      </c>
      <c r="N56" s="137" t="s">
        <v>430</v>
      </c>
      <c r="O56" s="138" t="s">
        <v>430</v>
      </c>
      <c r="P56" s="137" t="s">
        <v>430</v>
      </c>
      <c r="Q56" s="138" t="s">
        <v>430</v>
      </c>
      <c r="R56" s="137" t="s">
        <v>430</v>
      </c>
      <c r="S56" s="138" t="s">
        <v>430</v>
      </c>
      <c r="T56" s="137" t="s">
        <v>430</v>
      </c>
      <c r="U56" s="138" t="s">
        <v>430</v>
      </c>
      <c r="V56" s="137" t="s">
        <v>430</v>
      </c>
      <c r="W56" s="138" t="s">
        <v>430</v>
      </c>
      <c r="X56" s="137" t="s">
        <v>430</v>
      </c>
      <c r="Y56" s="138" t="s">
        <v>430</v>
      </c>
      <c r="Z56" s="137" t="s">
        <v>430</v>
      </c>
      <c r="AA56" s="138" t="s">
        <v>430</v>
      </c>
      <c r="AB56" s="139" t="str">
        <f t="shared" si="8"/>
        <v>нд</v>
      </c>
      <c r="AC56" s="139" t="str">
        <f t="shared" si="7"/>
        <v>нд</v>
      </c>
    </row>
    <row r="57" spans="1:29" x14ac:dyDescent="0.25">
      <c r="A57" s="135" t="s">
        <v>104</v>
      </c>
      <c r="B57" s="135" t="s">
        <v>455</v>
      </c>
      <c r="C57" s="137" t="str">
        <f t="shared" si="9"/>
        <v>нд</v>
      </c>
      <c r="D57" s="137" t="str">
        <f t="shared" si="10"/>
        <v>нд</v>
      </c>
      <c r="E57" s="138" t="s">
        <v>430</v>
      </c>
      <c r="F57" s="138" t="s">
        <v>430</v>
      </c>
      <c r="G57" s="137" t="s">
        <v>430</v>
      </c>
      <c r="H57" s="137" t="s">
        <v>430</v>
      </c>
      <c r="I57" s="138" t="s">
        <v>430</v>
      </c>
      <c r="J57" s="137" t="s">
        <v>430</v>
      </c>
      <c r="K57" s="138" t="s">
        <v>430</v>
      </c>
      <c r="L57" s="137" t="s">
        <v>430</v>
      </c>
      <c r="M57" s="138" t="s">
        <v>430</v>
      </c>
      <c r="N57" s="137" t="s">
        <v>430</v>
      </c>
      <c r="O57" s="138" t="s">
        <v>430</v>
      </c>
      <c r="P57" s="137" t="s">
        <v>430</v>
      </c>
      <c r="Q57" s="138" t="s">
        <v>430</v>
      </c>
      <c r="R57" s="137" t="s">
        <v>430</v>
      </c>
      <c r="S57" s="138" t="s">
        <v>430</v>
      </c>
      <c r="T57" s="137" t="s">
        <v>430</v>
      </c>
      <c r="U57" s="138" t="s">
        <v>430</v>
      </c>
      <c r="V57" s="137" t="s">
        <v>430</v>
      </c>
      <c r="W57" s="138" t="s">
        <v>430</v>
      </c>
      <c r="X57" s="137" t="s">
        <v>430</v>
      </c>
      <c r="Y57" s="138" t="s">
        <v>430</v>
      </c>
      <c r="Z57" s="137" t="s">
        <v>430</v>
      </c>
      <c r="AA57" s="138" t="s">
        <v>430</v>
      </c>
      <c r="AB57" s="139" t="str">
        <f t="shared" si="8"/>
        <v>нд</v>
      </c>
      <c r="AC57" s="139" t="str">
        <f t="shared" si="7"/>
        <v>нд</v>
      </c>
    </row>
    <row r="58" spans="1:29" x14ac:dyDescent="0.25">
      <c r="A58" s="135" t="s">
        <v>105</v>
      </c>
      <c r="B58" s="135" t="s">
        <v>414</v>
      </c>
      <c r="C58" s="137" t="str">
        <f t="shared" si="9"/>
        <v>нд</v>
      </c>
      <c r="D58" s="137" t="str">
        <f t="shared" si="10"/>
        <v>нд</v>
      </c>
      <c r="E58" s="138" t="s">
        <v>430</v>
      </c>
      <c r="F58" s="138" t="s">
        <v>430</v>
      </c>
      <c r="G58" s="137" t="s">
        <v>430</v>
      </c>
      <c r="H58" s="137" t="s">
        <v>430</v>
      </c>
      <c r="I58" s="138" t="s">
        <v>430</v>
      </c>
      <c r="J58" s="137" t="s">
        <v>430</v>
      </c>
      <c r="K58" s="138" t="s">
        <v>430</v>
      </c>
      <c r="L58" s="137" t="s">
        <v>430</v>
      </c>
      <c r="M58" s="138" t="s">
        <v>430</v>
      </c>
      <c r="N58" s="137" t="s">
        <v>430</v>
      </c>
      <c r="O58" s="138" t="s">
        <v>430</v>
      </c>
      <c r="P58" s="137" t="s">
        <v>430</v>
      </c>
      <c r="Q58" s="138" t="s">
        <v>430</v>
      </c>
      <c r="R58" s="137" t="s">
        <v>430</v>
      </c>
      <c r="S58" s="138" t="s">
        <v>430</v>
      </c>
      <c r="T58" s="137" t="s">
        <v>430</v>
      </c>
      <c r="U58" s="138" t="s">
        <v>430</v>
      </c>
      <c r="V58" s="137" t="s">
        <v>430</v>
      </c>
      <c r="W58" s="138" t="s">
        <v>430</v>
      </c>
      <c r="X58" s="137" t="s">
        <v>430</v>
      </c>
      <c r="Y58" s="138" t="s">
        <v>430</v>
      </c>
      <c r="Z58" s="137" t="s">
        <v>430</v>
      </c>
      <c r="AA58" s="138" t="s">
        <v>430</v>
      </c>
      <c r="AB58" s="139" t="str">
        <f t="shared" si="8"/>
        <v>нд</v>
      </c>
      <c r="AC58" s="139" t="str">
        <f t="shared" si="7"/>
        <v>нд</v>
      </c>
    </row>
    <row r="59" spans="1:29" ht="31.5" x14ac:dyDescent="0.25">
      <c r="A59" s="130" t="s">
        <v>111</v>
      </c>
      <c r="B59" s="130" t="s">
        <v>322</v>
      </c>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row>
    <row r="60" spans="1:29" x14ac:dyDescent="0.25">
      <c r="A60" s="135" t="s">
        <v>112</v>
      </c>
      <c r="B60" s="135" t="s">
        <v>426</v>
      </c>
      <c r="C60" s="137" t="str">
        <f t="shared" ref="C60:C70" si="11">IF(_xlfn.AGGREGATE(9,6,H60,L60,P60,T60,X60)=0,"нд",_xlfn.AGGREGATE(9,6,H60,L60,P60,T60,X60))</f>
        <v>нд</v>
      </c>
      <c r="D60" s="131">
        <f t="shared" ref="D60:D70" si="12">IF(_xlfn.AGGREGATE(9,6,J60,N60,R60,V60,Z60)=0,"нд",_xlfn.AGGREGATE(9,6,J60,N60,R60,V60,Z60))</f>
        <v>1.5822304098360656</v>
      </c>
      <c r="E60" s="138" t="s">
        <v>430</v>
      </c>
      <c r="F60" s="138" t="s">
        <v>430</v>
      </c>
      <c r="G60" s="137" t="s">
        <v>430</v>
      </c>
      <c r="H60" s="132" t="str">
        <f t="shared" ref="H60:Z60" si="13">H30</f>
        <v>нд</v>
      </c>
      <c r="I60" s="138" t="s">
        <v>430</v>
      </c>
      <c r="J60" s="132" t="str">
        <f>J30</f>
        <v>нд</v>
      </c>
      <c r="K60" s="132" t="str">
        <f>K30</f>
        <v>нд</v>
      </c>
      <c r="L60" s="132" t="str">
        <f t="shared" si="13"/>
        <v>нд</v>
      </c>
      <c r="M60" s="138" t="s">
        <v>430</v>
      </c>
      <c r="N60" s="132">
        <f>N30</f>
        <v>1.5822304098360656</v>
      </c>
      <c r="O60" s="141">
        <f>O30</f>
        <v>4</v>
      </c>
      <c r="P60" s="132" t="str">
        <f t="shared" si="13"/>
        <v>нд</v>
      </c>
      <c r="Q60" s="138" t="s">
        <v>430</v>
      </c>
      <c r="R60" s="132" t="str">
        <f t="shared" si="13"/>
        <v>нд</v>
      </c>
      <c r="S60" s="132" t="str">
        <f t="shared" si="13"/>
        <v>нд</v>
      </c>
      <c r="T60" s="132" t="str">
        <f t="shared" si="13"/>
        <v>нд</v>
      </c>
      <c r="U60" s="138" t="s">
        <v>430</v>
      </c>
      <c r="V60" s="132" t="str">
        <f t="shared" si="13"/>
        <v>нд</v>
      </c>
      <c r="W60" s="138" t="s">
        <v>430</v>
      </c>
      <c r="X60" s="132" t="str">
        <f t="shared" si="13"/>
        <v>нд</v>
      </c>
      <c r="Y60" s="138" t="s">
        <v>430</v>
      </c>
      <c r="Z60" s="132" t="str">
        <f t="shared" si="13"/>
        <v>нд</v>
      </c>
      <c r="AA60" s="138" t="s">
        <v>430</v>
      </c>
      <c r="AB60" s="137" t="str">
        <f t="shared" si="4"/>
        <v>нд</v>
      </c>
      <c r="AC60" s="132">
        <f t="shared" ref="AC60:AC70" si="14">IF(_xlfn.AGGREGATE(9,6,J60,N60,R60,V60,Z60)=0,"нд",_xlfn.AGGREGATE(9,6,J60,N60,R60,V60,Z60))</f>
        <v>1.5822304098360656</v>
      </c>
    </row>
    <row r="61" spans="1:29" x14ac:dyDescent="0.25">
      <c r="A61" s="135" t="s">
        <v>113</v>
      </c>
      <c r="B61" s="135" t="s">
        <v>229</v>
      </c>
      <c r="C61" s="137" t="str">
        <f t="shared" si="11"/>
        <v>нд</v>
      </c>
      <c r="D61" s="131" t="str">
        <f t="shared" si="12"/>
        <v>нд</v>
      </c>
      <c r="E61" s="138" t="s">
        <v>430</v>
      </c>
      <c r="F61" s="138" t="s">
        <v>430</v>
      </c>
      <c r="G61" s="137" t="s">
        <v>430</v>
      </c>
      <c r="H61" s="137" t="s">
        <v>430</v>
      </c>
      <c r="I61" s="138" t="s">
        <v>430</v>
      </c>
      <c r="J61" s="137" t="s">
        <v>430</v>
      </c>
      <c r="K61" s="138" t="s">
        <v>430</v>
      </c>
      <c r="L61" s="137" t="s">
        <v>430</v>
      </c>
      <c r="M61" s="138" t="s">
        <v>430</v>
      </c>
      <c r="N61" s="137" t="s">
        <v>430</v>
      </c>
      <c r="O61" s="138" t="s">
        <v>430</v>
      </c>
      <c r="P61" s="137" t="s">
        <v>430</v>
      </c>
      <c r="Q61" s="138" t="s">
        <v>430</v>
      </c>
      <c r="R61" s="137" t="s">
        <v>430</v>
      </c>
      <c r="S61" s="138" t="s">
        <v>430</v>
      </c>
      <c r="T61" s="137" t="s">
        <v>430</v>
      </c>
      <c r="U61" s="138" t="s">
        <v>430</v>
      </c>
      <c r="V61" s="137" t="s">
        <v>430</v>
      </c>
      <c r="W61" s="138" t="s">
        <v>430</v>
      </c>
      <c r="X61" s="137" t="s">
        <v>430</v>
      </c>
      <c r="Y61" s="138" t="s">
        <v>430</v>
      </c>
      <c r="Z61" s="137" t="s">
        <v>430</v>
      </c>
      <c r="AA61" s="138" t="s">
        <v>430</v>
      </c>
      <c r="AB61" s="137" t="str">
        <f t="shared" si="4"/>
        <v>нд</v>
      </c>
      <c r="AC61" s="131" t="str">
        <f t="shared" si="14"/>
        <v>нд</v>
      </c>
    </row>
    <row r="62" spans="1:29" x14ac:dyDescent="0.25">
      <c r="A62" s="135" t="s">
        <v>114</v>
      </c>
      <c r="B62" s="135" t="s">
        <v>227</v>
      </c>
      <c r="C62" s="142" t="str">
        <f t="shared" si="11"/>
        <v>нд</v>
      </c>
      <c r="D62" s="131">
        <f t="shared" si="12"/>
        <v>0.4</v>
      </c>
      <c r="E62" s="138" t="s">
        <v>430</v>
      </c>
      <c r="F62" s="138" t="s">
        <v>430</v>
      </c>
      <c r="G62" s="137" t="s">
        <v>430</v>
      </c>
      <c r="H62" s="137" t="s">
        <v>430</v>
      </c>
      <c r="I62" s="138" t="s">
        <v>430</v>
      </c>
      <c r="J62" s="137" t="s">
        <v>430</v>
      </c>
      <c r="K62" s="138" t="s">
        <v>430</v>
      </c>
      <c r="L62" s="137" t="s">
        <v>430</v>
      </c>
      <c r="M62" s="138" t="s">
        <v>430</v>
      </c>
      <c r="N62" s="131">
        <f>N49</f>
        <v>0.4</v>
      </c>
      <c r="O62" s="139">
        <f>O49</f>
        <v>4</v>
      </c>
      <c r="P62" s="137" t="s">
        <v>430</v>
      </c>
      <c r="Q62" s="138" t="s">
        <v>430</v>
      </c>
      <c r="R62" s="137" t="s">
        <v>430</v>
      </c>
      <c r="S62" s="138" t="s">
        <v>430</v>
      </c>
      <c r="T62" s="137" t="s">
        <v>430</v>
      </c>
      <c r="U62" s="138" t="s">
        <v>430</v>
      </c>
      <c r="V62" s="137" t="s">
        <v>430</v>
      </c>
      <c r="W62" s="138" t="s">
        <v>430</v>
      </c>
      <c r="X62" s="137" t="s">
        <v>430</v>
      </c>
      <c r="Y62" s="138" t="s">
        <v>430</v>
      </c>
      <c r="Z62" s="137" t="s">
        <v>430</v>
      </c>
      <c r="AA62" s="138" t="s">
        <v>430</v>
      </c>
      <c r="AB62" s="137" t="str">
        <f t="shared" si="4"/>
        <v>нд</v>
      </c>
      <c r="AC62" s="131">
        <f t="shared" si="14"/>
        <v>0.4</v>
      </c>
    </row>
    <row r="63" spans="1:29" x14ac:dyDescent="0.25">
      <c r="A63" s="135" t="s">
        <v>115</v>
      </c>
      <c r="B63" s="135" t="s">
        <v>233</v>
      </c>
      <c r="C63" s="137" t="str">
        <f t="shared" si="11"/>
        <v>нд</v>
      </c>
      <c r="D63" s="139" t="str">
        <f t="shared" si="12"/>
        <v>нд</v>
      </c>
      <c r="E63" s="138" t="s">
        <v>430</v>
      </c>
      <c r="F63" s="138" t="s">
        <v>430</v>
      </c>
      <c r="G63" s="137" t="s">
        <v>430</v>
      </c>
      <c r="H63" s="137" t="s">
        <v>430</v>
      </c>
      <c r="I63" s="138" t="s">
        <v>430</v>
      </c>
      <c r="J63" s="137" t="s">
        <v>430</v>
      </c>
      <c r="K63" s="138" t="s">
        <v>430</v>
      </c>
      <c r="L63" s="137" t="s">
        <v>430</v>
      </c>
      <c r="M63" s="138" t="s">
        <v>430</v>
      </c>
      <c r="N63" s="137" t="s">
        <v>430</v>
      </c>
      <c r="O63" s="138" t="s">
        <v>430</v>
      </c>
      <c r="P63" s="137" t="s">
        <v>430</v>
      </c>
      <c r="Q63" s="138" t="s">
        <v>430</v>
      </c>
      <c r="R63" s="137" t="s">
        <v>430</v>
      </c>
      <c r="S63" s="138" t="s">
        <v>430</v>
      </c>
      <c r="T63" s="137" t="s">
        <v>430</v>
      </c>
      <c r="U63" s="138" t="s">
        <v>430</v>
      </c>
      <c r="V63" s="137" t="s">
        <v>430</v>
      </c>
      <c r="W63" s="138" t="s">
        <v>430</v>
      </c>
      <c r="X63" s="137" t="s">
        <v>430</v>
      </c>
      <c r="Y63" s="138" t="s">
        <v>430</v>
      </c>
      <c r="Z63" s="137" t="s">
        <v>430</v>
      </c>
      <c r="AA63" s="138" t="s">
        <v>430</v>
      </c>
      <c r="AB63" s="137" t="str">
        <f t="shared" si="4"/>
        <v>нд</v>
      </c>
      <c r="AC63" s="131" t="str">
        <f t="shared" si="14"/>
        <v>нд</v>
      </c>
    </row>
    <row r="64" spans="1:29" x14ac:dyDescent="0.25">
      <c r="A64" s="135" t="s">
        <v>116</v>
      </c>
      <c r="B64" s="135" t="s">
        <v>421</v>
      </c>
      <c r="C64" s="137" t="str">
        <f t="shared" si="11"/>
        <v>нд</v>
      </c>
      <c r="D64" s="139" t="str">
        <f t="shared" si="12"/>
        <v>нд</v>
      </c>
      <c r="E64" s="138" t="s">
        <v>430</v>
      </c>
      <c r="F64" s="138" t="s">
        <v>430</v>
      </c>
      <c r="G64" s="137" t="s">
        <v>430</v>
      </c>
      <c r="H64" s="137" t="s">
        <v>430</v>
      </c>
      <c r="I64" s="138" t="s">
        <v>430</v>
      </c>
      <c r="J64" s="137" t="s">
        <v>430</v>
      </c>
      <c r="K64" s="138" t="s">
        <v>430</v>
      </c>
      <c r="L64" s="137" t="s">
        <v>430</v>
      </c>
      <c r="M64" s="138" t="s">
        <v>430</v>
      </c>
      <c r="N64" s="137" t="s">
        <v>430</v>
      </c>
      <c r="O64" s="138" t="s">
        <v>430</v>
      </c>
      <c r="P64" s="137" t="s">
        <v>430</v>
      </c>
      <c r="Q64" s="138" t="s">
        <v>430</v>
      </c>
      <c r="R64" s="137" t="s">
        <v>430</v>
      </c>
      <c r="S64" s="138" t="s">
        <v>430</v>
      </c>
      <c r="T64" s="137" t="s">
        <v>430</v>
      </c>
      <c r="U64" s="138" t="s">
        <v>430</v>
      </c>
      <c r="V64" s="137" t="s">
        <v>430</v>
      </c>
      <c r="W64" s="138" t="s">
        <v>430</v>
      </c>
      <c r="X64" s="137" t="s">
        <v>430</v>
      </c>
      <c r="Y64" s="138" t="s">
        <v>430</v>
      </c>
      <c r="Z64" s="137" t="s">
        <v>430</v>
      </c>
      <c r="AA64" s="138" t="s">
        <v>430</v>
      </c>
      <c r="AB64" s="137" t="str">
        <f t="shared" si="4"/>
        <v>нд</v>
      </c>
      <c r="AC64" s="131" t="str">
        <f t="shared" si="14"/>
        <v>нд</v>
      </c>
    </row>
    <row r="65" spans="1:29" x14ac:dyDescent="0.25">
      <c r="A65" s="135" t="s">
        <v>117</v>
      </c>
      <c r="B65" s="135" t="s">
        <v>462</v>
      </c>
      <c r="C65" s="137" t="str">
        <f t="shared" si="11"/>
        <v>нд</v>
      </c>
      <c r="D65" s="139" t="str">
        <f t="shared" si="12"/>
        <v>нд</v>
      </c>
      <c r="E65" s="140" t="s">
        <v>430</v>
      </c>
      <c r="F65" s="140" t="s">
        <v>430</v>
      </c>
      <c r="G65" s="139" t="s">
        <v>430</v>
      </c>
      <c r="H65" s="139" t="s">
        <v>430</v>
      </c>
      <c r="I65" s="140" t="s">
        <v>430</v>
      </c>
      <c r="J65" s="140" t="s">
        <v>430</v>
      </c>
      <c r="K65" s="140" t="s">
        <v>430</v>
      </c>
      <c r="L65" s="139" t="s">
        <v>430</v>
      </c>
      <c r="M65" s="140" t="s">
        <v>430</v>
      </c>
      <c r="N65" s="140" t="s">
        <v>430</v>
      </c>
      <c r="O65" s="140" t="s">
        <v>430</v>
      </c>
      <c r="P65" s="139" t="s">
        <v>430</v>
      </c>
      <c r="Q65" s="140" t="s">
        <v>430</v>
      </c>
      <c r="R65" s="137" t="s">
        <v>430</v>
      </c>
      <c r="S65" s="140" t="str">
        <f>S54</f>
        <v>нд</v>
      </c>
      <c r="T65" s="139" t="s">
        <v>430</v>
      </c>
      <c r="U65" s="140" t="s">
        <v>430</v>
      </c>
      <c r="V65" s="139" t="s">
        <v>430</v>
      </c>
      <c r="W65" s="140" t="s">
        <v>430</v>
      </c>
      <c r="X65" s="139" t="s">
        <v>430</v>
      </c>
      <c r="Y65" s="140" t="s">
        <v>430</v>
      </c>
      <c r="Z65" s="139" t="s">
        <v>430</v>
      </c>
      <c r="AA65" s="140" t="s">
        <v>430</v>
      </c>
      <c r="AB65" s="139" t="str">
        <f t="shared" si="4"/>
        <v>нд</v>
      </c>
      <c r="AC65" s="139" t="str">
        <f t="shared" si="14"/>
        <v>нд</v>
      </c>
    </row>
    <row r="66" spans="1:29" x14ac:dyDescent="0.25">
      <c r="A66" s="135" t="s">
        <v>118</v>
      </c>
      <c r="B66" s="135" t="s">
        <v>420</v>
      </c>
      <c r="C66" s="137" t="str">
        <f t="shared" si="11"/>
        <v>нд</v>
      </c>
      <c r="D66" s="139" t="str">
        <f t="shared" si="12"/>
        <v>нд</v>
      </c>
      <c r="E66" s="138" t="s">
        <v>430</v>
      </c>
      <c r="F66" s="138" t="s">
        <v>430</v>
      </c>
      <c r="G66" s="137" t="s">
        <v>430</v>
      </c>
      <c r="H66" s="137" t="s">
        <v>430</v>
      </c>
      <c r="I66" s="138" t="s">
        <v>430</v>
      </c>
      <c r="J66" s="137" t="s">
        <v>430</v>
      </c>
      <c r="K66" s="138" t="s">
        <v>430</v>
      </c>
      <c r="L66" s="137" t="s">
        <v>430</v>
      </c>
      <c r="M66" s="138" t="s">
        <v>430</v>
      </c>
      <c r="N66" s="137" t="s">
        <v>430</v>
      </c>
      <c r="O66" s="138" t="s">
        <v>430</v>
      </c>
      <c r="P66" s="137" t="s">
        <v>430</v>
      </c>
      <c r="Q66" s="138" t="s">
        <v>430</v>
      </c>
      <c r="R66" s="137" t="s">
        <v>430</v>
      </c>
      <c r="S66" s="138" t="s">
        <v>430</v>
      </c>
      <c r="T66" s="137" t="s">
        <v>430</v>
      </c>
      <c r="U66" s="138" t="s">
        <v>430</v>
      </c>
      <c r="V66" s="137" t="s">
        <v>430</v>
      </c>
      <c r="W66" s="138" t="s">
        <v>430</v>
      </c>
      <c r="X66" s="137" t="s">
        <v>430</v>
      </c>
      <c r="Y66" s="138" t="s">
        <v>430</v>
      </c>
      <c r="Z66" s="137" t="s">
        <v>430</v>
      </c>
      <c r="AA66" s="138" t="s">
        <v>430</v>
      </c>
      <c r="AB66" s="137" t="str">
        <f t="shared" si="4"/>
        <v>нд</v>
      </c>
      <c r="AC66" s="137" t="str">
        <f t="shared" si="14"/>
        <v>нд</v>
      </c>
    </row>
    <row r="67" spans="1:29" x14ac:dyDescent="0.25">
      <c r="A67" s="135" t="s">
        <v>119</v>
      </c>
      <c r="B67" s="135" t="s">
        <v>448</v>
      </c>
      <c r="C67" s="137" t="str">
        <f t="shared" si="11"/>
        <v>нд</v>
      </c>
      <c r="D67" s="139" t="str">
        <f t="shared" si="12"/>
        <v>нд</v>
      </c>
      <c r="E67" s="138" t="s">
        <v>430</v>
      </c>
      <c r="F67" s="138" t="s">
        <v>430</v>
      </c>
      <c r="G67" s="137" t="s">
        <v>430</v>
      </c>
      <c r="H67" s="137" t="s">
        <v>430</v>
      </c>
      <c r="I67" s="138" t="s">
        <v>430</v>
      </c>
      <c r="J67" s="137" t="s">
        <v>430</v>
      </c>
      <c r="K67" s="138" t="s">
        <v>430</v>
      </c>
      <c r="L67" s="137" t="s">
        <v>430</v>
      </c>
      <c r="M67" s="138" t="s">
        <v>430</v>
      </c>
      <c r="N67" s="137" t="s">
        <v>430</v>
      </c>
      <c r="O67" s="138" t="s">
        <v>430</v>
      </c>
      <c r="P67" s="137" t="s">
        <v>430</v>
      </c>
      <c r="Q67" s="138" t="s">
        <v>430</v>
      </c>
      <c r="R67" s="137" t="s">
        <v>430</v>
      </c>
      <c r="S67" s="138" t="s">
        <v>430</v>
      </c>
      <c r="T67" s="137" t="s">
        <v>430</v>
      </c>
      <c r="U67" s="138" t="s">
        <v>430</v>
      </c>
      <c r="V67" s="137" t="s">
        <v>430</v>
      </c>
      <c r="W67" s="138" t="s">
        <v>430</v>
      </c>
      <c r="X67" s="137" t="s">
        <v>430</v>
      </c>
      <c r="Y67" s="138" t="s">
        <v>430</v>
      </c>
      <c r="Z67" s="137" t="s">
        <v>430</v>
      </c>
      <c r="AA67" s="138" t="s">
        <v>430</v>
      </c>
      <c r="AB67" s="137" t="str">
        <f t="shared" si="4"/>
        <v>нд</v>
      </c>
      <c r="AC67" s="137" t="str">
        <f t="shared" si="14"/>
        <v>нд</v>
      </c>
    </row>
    <row r="68" spans="1:29" x14ac:dyDescent="0.25">
      <c r="A68" s="135" t="s">
        <v>120</v>
      </c>
      <c r="B68" s="135" t="s">
        <v>459</v>
      </c>
      <c r="C68" s="137" t="str">
        <f t="shared" si="11"/>
        <v>нд</v>
      </c>
      <c r="D68" s="137" t="str">
        <f t="shared" si="12"/>
        <v>нд</v>
      </c>
      <c r="E68" s="138" t="s">
        <v>430</v>
      </c>
      <c r="F68" s="138" t="s">
        <v>430</v>
      </c>
      <c r="G68" s="137" t="s">
        <v>430</v>
      </c>
      <c r="H68" s="137" t="s">
        <v>430</v>
      </c>
      <c r="I68" s="138" t="s">
        <v>430</v>
      </c>
      <c r="J68" s="137" t="s">
        <v>430</v>
      </c>
      <c r="K68" s="138" t="s">
        <v>430</v>
      </c>
      <c r="L68" s="137" t="s">
        <v>430</v>
      </c>
      <c r="M68" s="138" t="s">
        <v>430</v>
      </c>
      <c r="N68" s="137" t="s">
        <v>430</v>
      </c>
      <c r="O68" s="138" t="s">
        <v>430</v>
      </c>
      <c r="P68" s="137" t="s">
        <v>430</v>
      </c>
      <c r="Q68" s="138" t="s">
        <v>430</v>
      </c>
      <c r="R68" s="137" t="s">
        <v>430</v>
      </c>
      <c r="S68" s="138" t="s">
        <v>430</v>
      </c>
      <c r="T68" s="137" t="s">
        <v>430</v>
      </c>
      <c r="U68" s="138" t="s">
        <v>430</v>
      </c>
      <c r="V68" s="137" t="s">
        <v>430</v>
      </c>
      <c r="W68" s="138" t="s">
        <v>430</v>
      </c>
      <c r="X68" s="137" t="s">
        <v>430</v>
      </c>
      <c r="Y68" s="138" t="s">
        <v>430</v>
      </c>
      <c r="Z68" s="137" t="s">
        <v>430</v>
      </c>
      <c r="AA68" s="138" t="s">
        <v>430</v>
      </c>
      <c r="AB68" s="137" t="str">
        <f t="shared" si="4"/>
        <v>нд</v>
      </c>
      <c r="AC68" s="137" t="str">
        <f t="shared" si="14"/>
        <v>нд</v>
      </c>
    </row>
    <row r="69" spans="1:29" x14ac:dyDescent="0.25">
      <c r="A69" s="135" t="s">
        <v>121</v>
      </c>
      <c r="B69" s="135" t="s">
        <v>414</v>
      </c>
      <c r="C69" s="137" t="str">
        <f t="shared" si="11"/>
        <v>нд</v>
      </c>
      <c r="D69" s="137" t="str">
        <f t="shared" si="12"/>
        <v>нд</v>
      </c>
      <c r="E69" s="138" t="s">
        <v>430</v>
      </c>
      <c r="F69" s="138" t="s">
        <v>430</v>
      </c>
      <c r="G69" s="137" t="s">
        <v>430</v>
      </c>
      <c r="H69" s="137" t="s">
        <v>430</v>
      </c>
      <c r="I69" s="138" t="s">
        <v>430</v>
      </c>
      <c r="J69" s="137" t="s">
        <v>430</v>
      </c>
      <c r="K69" s="138" t="s">
        <v>430</v>
      </c>
      <c r="L69" s="137" t="s">
        <v>430</v>
      </c>
      <c r="M69" s="138" t="s">
        <v>430</v>
      </c>
      <c r="N69" s="137" t="s">
        <v>430</v>
      </c>
      <c r="O69" s="138" t="s">
        <v>430</v>
      </c>
      <c r="P69" s="137" t="s">
        <v>430</v>
      </c>
      <c r="Q69" s="138" t="s">
        <v>430</v>
      </c>
      <c r="R69" s="137" t="s">
        <v>430</v>
      </c>
      <c r="S69" s="138" t="s">
        <v>430</v>
      </c>
      <c r="T69" s="137" t="s">
        <v>430</v>
      </c>
      <c r="U69" s="138" t="s">
        <v>430</v>
      </c>
      <c r="V69" s="137" t="s">
        <v>430</v>
      </c>
      <c r="W69" s="138" t="s">
        <v>430</v>
      </c>
      <c r="X69" s="137" t="s">
        <v>430</v>
      </c>
      <c r="Y69" s="138" t="s">
        <v>430</v>
      </c>
      <c r="Z69" s="137" t="s">
        <v>430</v>
      </c>
      <c r="AA69" s="138" t="s">
        <v>430</v>
      </c>
      <c r="AB69" s="137" t="str">
        <f t="shared" si="4"/>
        <v>нд</v>
      </c>
      <c r="AC69" s="137" t="str">
        <f t="shared" si="14"/>
        <v>нд</v>
      </c>
    </row>
    <row r="70" spans="1:29" ht="31.5" x14ac:dyDescent="0.25">
      <c r="A70" s="130" t="s">
        <v>122</v>
      </c>
      <c r="B70" s="130" t="s">
        <v>321</v>
      </c>
      <c r="C70" s="137" t="str">
        <f t="shared" si="11"/>
        <v>нд</v>
      </c>
      <c r="D70" s="137" t="str">
        <f t="shared" si="12"/>
        <v>нд</v>
      </c>
      <c r="E70" s="138" t="s">
        <v>430</v>
      </c>
      <c r="F70" s="138" t="s">
        <v>430</v>
      </c>
      <c r="G70" s="137" t="s">
        <v>430</v>
      </c>
      <c r="H70" s="137" t="s">
        <v>430</v>
      </c>
      <c r="I70" s="138" t="s">
        <v>430</v>
      </c>
      <c r="J70" s="137" t="s">
        <v>430</v>
      </c>
      <c r="K70" s="138" t="s">
        <v>430</v>
      </c>
      <c r="L70" s="137" t="s">
        <v>430</v>
      </c>
      <c r="M70" s="138" t="s">
        <v>430</v>
      </c>
      <c r="N70" s="137" t="s">
        <v>430</v>
      </c>
      <c r="O70" s="138" t="s">
        <v>430</v>
      </c>
      <c r="P70" s="137" t="s">
        <v>430</v>
      </c>
      <c r="Q70" s="138" t="s">
        <v>430</v>
      </c>
      <c r="R70" s="137" t="s">
        <v>430</v>
      </c>
      <c r="S70" s="138" t="s">
        <v>430</v>
      </c>
      <c r="T70" s="137" t="s">
        <v>430</v>
      </c>
      <c r="U70" s="138" t="s">
        <v>430</v>
      </c>
      <c r="V70" s="137" t="s">
        <v>430</v>
      </c>
      <c r="W70" s="138" t="s">
        <v>430</v>
      </c>
      <c r="X70" s="137" t="s">
        <v>430</v>
      </c>
      <c r="Y70" s="138" t="s">
        <v>430</v>
      </c>
      <c r="Z70" s="137" t="s">
        <v>430</v>
      </c>
      <c r="AA70" s="138" t="s">
        <v>430</v>
      </c>
      <c r="AB70" s="137" t="str">
        <f t="shared" si="4"/>
        <v>нд</v>
      </c>
      <c r="AC70" s="137" t="str">
        <f t="shared" si="14"/>
        <v>нд</v>
      </c>
    </row>
    <row r="71" spans="1:29" x14ac:dyDescent="0.25">
      <c r="A71" s="130" t="s">
        <v>123</v>
      </c>
      <c r="B71" s="130" t="s">
        <v>161</v>
      </c>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c r="AC71" s="138"/>
    </row>
    <row r="72" spans="1:29" x14ac:dyDescent="0.25">
      <c r="A72" s="135" t="s">
        <v>124</v>
      </c>
      <c r="B72" s="135" t="s">
        <v>437</v>
      </c>
      <c r="C72" s="137" t="str">
        <f t="shared" ref="C72:C77" si="15">IF(_xlfn.AGGREGATE(9,6,H72,L72,P72,T72,X72)=0,"нд",_xlfn.AGGREGATE(9,6,H72,L72,P72,T72,X72))</f>
        <v>нд</v>
      </c>
      <c r="D72" s="137" t="str">
        <f t="shared" ref="D72:D77" si="16">IF(_xlfn.AGGREGATE(9,6,J72,N72,R72,V72,Z72)=0,"нд",_xlfn.AGGREGATE(9,6,J72,N72,R72,V72,Z72))</f>
        <v>нд</v>
      </c>
      <c r="E72" s="138" t="s">
        <v>430</v>
      </c>
      <c r="F72" s="138" t="s">
        <v>430</v>
      </c>
      <c r="G72" s="137" t="s">
        <v>430</v>
      </c>
      <c r="H72" s="137" t="s">
        <v>430</v>
      </c>
      <c r="I72" s="138" t="s">
        <v>430</v>
      </c>
      <c r="J72" s="137" t="s">
        <v>430</v>
      </c>
      <c r="K72" s="138" t="s">
        <v>430</v>
      </c>
      <c r="L72" s="137" t="s">
        <v>430</v>
      </c>
      <c r="M72" s="138" t="s">
        <v>430</v>
      </c>
      <c r="N72" s="137" t="s">
        <v>430</v>
      </c>
      <c r="O72" s="138" t="s">
        <v>430</v>
      </c>
      <c r="P72" s="137" t="s">
        <v>430</v>
      </c>
      <c r="Q72" s="138" t="s">
        <v>430</v>
      </c>
      <c r="R72" s="137" t="s">
        <v>430</v>
      </c>
      <c r="S72" s="138" t="s">
        <v>430</v>
      </c>
      <c r="T72" s="137" t="s">
        <v>430</v>
      </c>
      <c r="U72" s="138" t="s">
        <v>430</v>
      </c>
      <c r="V72" s="137" t="s">
        <v>430</v>
      </c>
      <c r="W72" s="138" t="s">
        <v>430</v>
      </c>
      <c r="X72" s="137" t="s">
        <v>430</v>
      </c>
      <c r="Y72" s="138" t="s">
        <v>430</v>
      </c>
      <c r="Z72" s="137" t="s">
        <v>430</v>
      </c>
      <c r="AA72" s="138" t="s">
        <v>430</v>
      </c>
      <c r="AB72" s="137" t="str">
        <f t="shared" si="4"/>
        <v>нд</v>
      </c>
      <c r="AC72" s="137" t="str">
        <f>IF(_xlfn.AGGREGATE(9,6,J72,N72,R72,V72,Z72)=0,"нд",_xlfn.AGGREGATE(9,6,J72,N72,R72,V72,Z72))</f>
        <v>нд</v>
      </c>
    </row>
    <row r="73" spans="1:29" x14ac:dyDescent="0.25">
      <c r="A73" s="135" t="s">
        <v>125</v>
      </c>
      <c r="B73" s="135" t="s">
        <v>436</v>
      </c>
      <c r="C73" s="137" t="str">
        <f t="shared" si="15"/>
        <v>нд</v>
      </c>
      <c r="D73" s="131">
        <f t="shared" si="16"/>
        <v>0.16</v>
      </c>
      <c r="E73" s="138" t="s">
        <v>430</v>
      </c>
      <c r="F73" s="138" t="s">
        <v>430</v>
      </c>
      <c r="G73" s="137" t="s">
        <v>430</v>
      </c>
      <c r="H73" s="137" t="s">
        <v>430</v>
      </c>
      <c r="I73" s="138" t="s">
        <v>430</v>
      </c>
      <c r="J73" s="137" t="s">
        <v>430</v>
      </c>
      <c r="K73" s="138" t="s">
        <v>430</v>
      </c>
      <c r="L73" s="137" t="s">
        <v>430</v>
      </c>
      <c r="M73" s="138" t="s">
        <v>430</v>
      </c>
      <c r="N73" s="131">
        <v>0.16</v>
      </c>
      <c r="O73" s="140">
        <v>4</v>
      </c>
      <c r="P73" s="137" t="s">
        <v>430</v>
      </c>
      <c r="Q73" s="138" t="s">
        <v>430</v>
      </c>
      <c r="R73" s="137" t="s">
        <v>430</v>
      </c>
      <c r="S73" s="138" t="s">
        <v>430</v>
      </c>
      <c r="T73" s="137" t="s">
        <v>430</v>
      </c>
      <c r="U73" s="138" t="s">
        <v>430</v>
      </c>
      <c r="V73" s="137" t="s">
        <v>430</v>
      </c>
      <c r="W73" s="138" t="s">
        <v>430</v>
      </c>
      <c r="X73" s="137" t="s">
        <v>430</v>
      </c>
      <c r="Y73" s="138" t="s">
        <v>430</v>
      </c>
      <c r="Z73" s="137" t="s">
        <v>430</v>
      </c>
      <c r="AA73" s="138" t="s">
        <v>430</v>
      </c>
      <c r="AB73" s="137" t="str">
        <f t="shared" si="4"/>
        <v>нд</v>
      </c>
      <c r="AC73" s="137">
        <f>IF(_xlfn.AGGREGATE(9,6,J73,N73,R73,V73,Z73)=0,"нд",_xlfn.AGGREGATE(9,6,J73,N73,R73,V73,Z73))</f>
        <v>0.16</v>
      </c>
    </row>
    <row r="74" spans="1:29" x14ac:dyDescent="0.25">
      <c r="A74" s="135" t="s">
        <v>126</v>
      </c>
      <c r="B74" s="135" t="s">
        <v>438</v>
      </c>
      <c r="C74" s="137" t="str">
        <f t="shared" si="15"/>
        <v>нд</v>
      </c>
      <c r="D74" s="137" t="str">
        <f t="shared" si="16"/>
        <v>нд</v>
      </c>
      <c r="E74" s="138" t="s">
        <v>430</v>
      </c>
      <c r="F74" s="138" t="s">
        <v>430</v>
      </c>
      <c r="G74" s="137" t="s">
        <v>430</v>
      </c>
      <c r="H74" s="137" t="s">
        <v>430</v>
      </c>
      <c r="I74" s="138" t="s">
        <v>430</v>
      </c>
      <c r="J74" s="137" t="s">
        <v>430</v>
      </c>
      <c r="K74" s="138" t="s">
        <v>430</v>
      </c>
      <c r="L74" s="137" t="s">
        <v>430</v>
      </c>
      <c r="M74" s="138" t="s">
        <v>430</v>
      </c>
      <c r="N74" s="137" t="s">
        <v>430</v>
      </c>
      <c r="O74" s="138" t="s">
        <v>430</v>
      </c>
      <c r="P74" s="137" t="s">
        <v>430</v>
      </c>
      <c r="Q74" s="138" t="s">
        <v>430</v>
      </c>
      <c r="R74" s="137" t="s">
        <v>430</v>
      </c>
      <c r="S74" s="138" t="s">
        <v>430</v>
      </c>
      <c r="T74" s="137" t="s">
        <v>430</v>
      </c>
      <c r="U74" s="138" t="s">
        <v>430</v>
      </c>
      <c r="V74" s="137" t="s">
        <v>430</v>
      </c>
      <c r="W74" s="138" t="s">
        <v>430</v>
      </c>
      <c r="X74" s="137" t="s">
        <v>430</v>
      </c>
      <c r="Y74" s="138" t="s">
        <v>430</v>
      </c>
      <c r="Z74" s="137" t="s">
        <v>430</v>
      </c>
      <c r="AA74" s="138" t="s">
        <v>430</v>
      </c>
      <c r="AB74" s="137" t="str">
        <f t="shared" si="4"/>
        <v>нд</v>
      </c>
      <c r="AC74" s="137" t="str">
        <f>IF(_xlfn.AGGREGATE(9,6,J74,N74,R74,V74,Z74)=0,"нд",_xlfn.AGGREGATE(9,6,J74,N74,R74,V74,Z74))</f>
        <v>нд</v>
      </c>
    </row>
    <row r="75" spans="1:29" x14ac:dyDescent="0.25">
      <c r="A75" s="135" t="s">
        <v>127</v>
      </c>
      <c r="B75" s="135" t="s">
        <v>425</v>
      </c>
      <c r="C75" s="137" t="str">
        <f t="shared" si="15"/>
        <v>нд</v>
      </c>
      <c r="D75" s="139" t="str">
        <f t="shared" si="16"/>
        <v>нд</v>
      </c>
      <c r="E75" s="138" t="s">
        <v>430</v>
      </c>
      <c r="F75" s="138" t="s">
        <v>430</v>
      </c>
      <c r="G75" s="137" t="s">
        <v>430</v>
      </c>
      <c r="H75" s="137" t="s">
        <v>430</v>
      </c>
      <c r="I75" s="138" t="s">
        <v>430</v>
      </c>
      <c r="J75" s="137" t="s">
        <v>430</v>
      </c>
      <c r="K75" s="138" t="s">
        <v>430</v>
      </c>
      <c r="L75" s="137" t="s">
        <v>430</v>
      </c>
      <c r="M75" s="138" t="s">
        <v>430</v>
      </c>
      <c r="N75" s="137" t="s">
        <v>430</v>
      </c>
      <c r="O75" s="138" t="s">
        <v>430</v>
      </c>
      <c r="P75" s="137" t="s">
        <v>430</v>
      </c>
      <c r="Q75" s="138" t="s">
        <v>430</v>
      </c>
      <c r="R75" s="137" t="s">
        <v>430</v>
      </c>
      <c r="S75" s="138" t="s">
        <v>430</v>
      </c>
      <c r="T75" s="137" t="s">
        <v>430</v>
      </c>
      <c r="U75" s="138" t="s">
        <v>430</v>
      </c>
      <c r="V75" s="137" t="s">
        <v>430</v>
      </c>
      <c r="W75" s="138" t="s">
        <v>430</v>
      </c>
      <c r="X75" s="137" t="s">
        <v>430</v>
      </c>
      <c r="Y75" s="138" t="s">
        <v>430</v>
      </c>
      <c r="Z75" s="137" t="s">
        <v>430</v>
      </c>
      <c r="AA75" s="138" t="s">
        <v>430</v>
      </c>
      <c r="AB75" s="137" t="str">
        <f t="shared" si="4"/>
        <v>нд</v>
      </c>
      <c r="AC75" s="137" t="str">
        <f>IF(_xlfn.AGGREGATE(9,6,J75,N75,R75,V75,Z75)=0,"нд",_xlfn.AGGREGATE(9,6,J75,N75,R75,V75,Z75))</f>
        <v>нд</v>
      </c>
    </row>
    <row r="76" spans="1:29" x14ac:dyDescent="0.25">
      <c r="A76" s="135" t="s">
        <v>128</v>
      </c>
      <c r="B76" s="135" t="s">
        <v>462</v>
      </c>
      <c r="C76" s="137" t="str">
        <f t="shared" si="15"/>
        <v>нд</v>
      </c>
      <c r="D76" s="139">
        <f t="shared" si="16"/>
        <v>8</v>
      </c>
      <c r="E76" s="140" t="s">
        <v>430</v>
      </c>
      <c r="F76" s="140" t="s">
        <v>430</v>
      </c>
      <c r="G76" s="139" t="s">
        <v>430</v>
      </c>
      <c r="H76" s="139" t="s">
        <v>430</v>
      </c>
      <c r="I76" s="140" t="s">
        <v>430</v>
      </c>
      <c r="J76" s="140" t="s">
        <v>430</v>
      </c>
      <c r="K76" s="140" t="s">
        <v>430</v>
      </c>
      <c r="L76" s="139" t="s">
        <v>430</v>
      </c>
      <c r="M76" s="140" t="s">
        <v>430</v>
      </c>
      <c r="N76" s="140" t="s">
        <v>430</v>
      </c>
      <c r="O76" s="140" t="s">
        <v>430</v>
      </c>
      <c r="P76" s="139" t="s">
        <v>430</v>
      </c>
      <c r="Q76" s="140" t="s">
        <v>430</v>
      </c>
      <c r="R76" s="141">
        <v>8</v>
      </c>
      <c r="S76" s="140">
        <v>4</v>
      </c>
      <c r="T76" s="139" t="s">
        <v>430</v>
      </c>
      <c r="U76" s="140" t="s">
        <v>430</v>
      </c>
      <c r="V76" s="139" t="s">
        <v>430</v>
      </c>
      <c r="W76" s="140" t="s">
        <v>430</v>
      </c>
      <c r="X76" s="139" t="s">
        <v>430</v>
      </c>
      <c r="Y76" s="140" t="s">
        <v>430</v>
      </c>
      <c r="Z76" s="139" t="s">
        <v>430</v>
      </c>
      <c r="AA76" s="140" t="s">
        <v>430</v>
      </c>
      <c r="AB76" s="139" t="str">
        <f t="shared" si="4"/>
        <v>нд</v>
      </c>
      <c r="AC76" s="139">
        <f>IF(_xlfn.AGGREGATE(9,6,J76,R76,V76,Z76)=0,"нд",_xlfn.AGGREGATE(9,6,J76,R76,V76,Z76))</f>
        <v>8</v>
      </c>
    </row>
    <row r="77" spans="1:29" x14ac:dyDescent="0.25">
      <c r="A77" s="135" t="s">
        <v>480</v>
      </c>
      <c r="B77" s="135" t="s">
        <v>413</v>
      </c>
      <c r="C77" s="137" t="str">
        <f t="shared" si="15"/>
        <v>нд</v>
      </c>
      <c r="D77" s="137" t="str">
        <f t="shared" si="16"/>
        <v>нд</v>
      </c>
      <c r="E77" s="138" t="s">
        <v>430</v>
      </c>
      <c r="F77" s="138" t="s">
        <v>430</v>
      </c>
      <c r="G77" s="137" t="s">
        <v>430</v>
      </c>
      <c r="H77" s="137" t="s">
        <v>430</v>
      </c>
      <c r="I77" s="138" t="s">
        <v>430</v>
      </c>
      <c r="J77" s="137" t="s">
        <v>430</v>
      </c>
      <c r="K77" s="138" t="s">
        <v>430</v>
      </c>
      <c r="L77" s="137" t="s">
        <v>430</v>
      </c>
      <c r="M77" s="138" t="s">
        <v>430</v>
      </c>
      <c r="N77" s="137" t="s">
        <v>430</v>
      </c>
      <c r="O77" s="138" t="s">
        <v>430</v>
      </c>
      <c r="P77" s="137" t="s">
        <v>430</v>
      </c>
      <c r="Q77" s="138" t="s">
        <v>430</v>
      </c>
      <c r="R77" s="137" t="s">
        <v>430</v>
      </c>
      <c r="S77" s="138" t="s">
        <v>430</v>
      </c>
      <c r="T77" s="137" t="s">
        <v>430</v>
      </c>
      <c r="U77" s="138" t="s">
        <v>430</v>
      </c>
      <c r="V77" s="137" t="s">
        <v>430</v>
      </c>
      <c r="W77" s="138" t="s">
        <v>430</v>
      </c>
      <c r="X77" s="137" t="s">
        <v>430</v>
      </c>
      <c r="Y77" s="138" t="s">
        <v>430</v>
      </c>
      <c r="Z77" s="137" t="s">
        <v>430</v>
      </c>
      <c r="AA77" s="138" t="s">
        <v>430</v>
      </c>
      <c r="AB77" s="137" t="str">
        <f t="shared" si="4"/>
        <v>нд</v>
      </c>
      <c r="AC77" s="137" t="str">
        <f>IF(_xlfn.AGGREGATE(9,6,J77,N77,R77,V77,Z77)=0,"нд",_xlfn.AGGREGATE(9,6,J77,N77,R77,V77,Z77))</f>
        <v>нд</v>
      </c>
    </row>
  </sheetData>
  <mergeCells count="34">
    <mergeCell ref="X21:Y21"/>
    <mergeCell ref="E20:F21"/>
    <mergeCell ref="H20:K20"/>
    <mergeCell ref="L20:O20"/>
    <mergeCell ref="P20:S20"/>
    <mergeCell ref="H21:I21"/>
    <mergeCell ref="J21:K21"/>
    <mergeCell ref="L21:M21"/>
    <mergeCell ref="A8:AC8"/>
    <mergeCell ref="A9:AC9"/>
    <mergeCell ref="A11:AC11"/>
    <mergeCell ref="A12:AC12"/>
    <mergeCell ref="A14:AC14"/>
    <mergeCell ref="A1:AC1"/>
    <mergeCell ref="A2:AC2"/>
    <mergeCell ref="A3:AC3"/>
    <mergeCell ref="A4:AC4"/>
    <mergeCell ref="A6:AC6"/>
    <mergeCell ref="AB20:AC21"/>
    <mergeCell ref="A20:A22"/>
    <mergeCell ref="B20:B22"/>
    <mergeCell ref="G20:G22"/>
    <mergeCell ref="A15:AC15"/>
    <mergeCell ref="A16:AC16"/>
    <mergeCell ref="A18:AC18"/>
    <mergeCell ref="Z21:AA21"/>
    <mergeCell ref="N21:O21"/>
    <mergeCell ref="P21:Q21"/>
    <mergeCell ref="R21:S21"/>
    <mergeCell ref="T21:U21"/>
    <mergeCell ref="V21:W21"/>
    <mergeCell ref="T20:W20"/>
    <mergeCell ref="X20:AA20"/>
    <mergeCell ref="C20:D21"/>
  </mergeCells>
  <phoneticPr fontId="51" type="noConversion"/>
  <pageMargins left="0.39" right="0.39" top="0.79" bottom="0.39" header="0.31" footer="0.31"/>
  <pageSetup paperSize="8" scale="9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zoomScale="80" zoomScaleNormal="80" zoomScaleSheetLayoutView="100" workbookViewId="0">
      <selection activeCell="D26" sqref="D26"/>
    </sheetView>
  </sheetViews>
  <sheetFormatPr defaultColWidth="9.140625"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42578125" style="12" customWidth="1"/>
    <col min="15"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42578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319</v>
      </c>
    </row>
    <row r="2" spans="1:48" ht="18.75" x14ac:dyDescent="0.3">
      <c r="AV2" s="9" t="s">
        <v>418</v>
      </c>
    </row>
    <row r="3" spans="1:48" ht="18.75" x14ac:dyDescent="0.3">
      <c r="AV3" s="9" t="s">
        <v>447</v>
      </c>
    </row>
    <row r="4" spans="1:48" ht="18.75" x14ac:dyDescent="0.3">
      <c r="AV4" s="9"/>
    </row>
    <row r="5" spans="1:48" ht="18.75" customHeight="1" x14ac:dyDescent="0.25">
      <c r="A5" s="191" t="str">
        <f>'6.2. Паспорт фин осв ввод'!A4:AC4</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9"/>
    </row>
    <row r="7" spans="1:48" ht="18.75" x14ac:dyDescent="0.25">
      <c r="A7" s="192" t="s">
        <v>293</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8.75" x14ac:dyDescent="0.25">
      <c r="A9" s="193" t="str">
        <f>'6.2. Паспорт фин осв ввод'!A8:AC8</f>
        <v>ООО "Техпромэксперт"</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194" t="s">
        <v>2</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ht="18.75" x14ac:dyDescent="0.25">
      <c r="A12" s="193" t="str">
        <f>'6.2. Паспорт фин осв ввод'!A11:AC11</f>
        <v>Q_TP2541</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row>
    <row r="13" spans="1:48" ht="15.75" x14ac:dyDescent="0.25">
      <c r="A13" s="194" t="s">
        <v>0</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8.75" x14ac:dyDescent="0.25">
      <c r="A15" s="193" t="str">
        <f>'6.2. Паспорт фин осв ввод'!A14:AC14</f>
        <v>Реконструкция ТП № 2541 (замена силового трансформатора ТМГ-160 кВА на ТМГ-400 кВА), ГО Солнечногорский, д. Чашниково, КП Лисичкин лес</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row>
    <row r="16" spans="1:48" ht="15.75" x14ac:dyDescent="0.25">
      <c r="A16" s="194" t="s">
        <v>1</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x14ac:dyDescent="0.25">
      <c r="A21" s="343" t="s">
        <v>345</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202" t="s">
        <v>463</v>
      </c>
      <c r="B22" s="345" t="s">
        <v>393</v>
      </c>
      <c r="C22" s="202" t="s">
        <v>156</v>
      </c>
      <c r="D22" s="202" t="s">
        <v>153</v>
      </c>
      <c r="E22" s="235" t="s">
        <v>395</v>
      </c>
      <c r="F22" s="236"/>
      <c r="G22" s="236"/>
      <c r="H22" s="236"/>
      <c r="I22" s="236"/>
      <c r="J22" s="236"/>
      <c r="K22" s="236"/>
      <c r="L22" s="237"/>
      <c r="M22" s="202" t="s">
        <v>157</v>
      </c>
      <c r="N22" s="202" t="s">
        <v>241</v>
      </c>
      <c r="O22" s="202" t="s">
        <v>282</v>
      </c>
      <c r="P22" s="201" t="s">
        <v>297</v>
      </c>
      <c r="Q22" s="201" t="s">
        <v>191</v>
      </c>
      <c r="R22" s="201" t="s">
        <v>267</v>
      </c>
      <c r="S22" s="201" t="s">
        <v>366</v>
      </c>
      <c r="T22" s="201"/>
      <c r="U22" s="348" t="s">
        <v>223</v>
      </c>
      <c r="V22" s="348" t="s">
        <v>222</v>
      </c>
      <c r="W22" s="201" t="s">
        <v>254</v>
      </c>
      <c r="X22" s="201" t="s">
        <v>400</v>
      </c>
      <c r="Y22" s="201" t="s">
        <v>253</v>
      </c>
      <c r="Z22" s="349" t="s">
        <v>218</v>
      </c>
      <c r="AA22" s="201" t="s">
        <v>399</v>
      </c>
      <c r="AB22" s="201" t="s">
        <v>398</v>
      </c>
      <c r="AC22" s="201" t="s">
        <v>245</v>
      </c>
      <c r="AD22" s="201" t="s">
        <v>4</v>
      </c>
      <c r="AE22" s="201" t="s">
        <v>277</v>
      </c>
      <c r="AF22" s="201" t="s">
        <v>358</v>
      </c>
      <c r="AG22" s="201"/>
      <c r="AH22" s="201"/>
      <c r="AI22" s="201"/>
      <c r="AJ22" s="201"/>
      <c r="AK22" s="201"/>
      <c r="AL22" s="201" t="s">
        <v>359</v>
      </c>
      <c r="AM22" s="201"/>
      <c r="AN22" s="201"/>
      <c r="AO22" s="201"/>
      <c r="AP22" s="201" t="s">
        <v>179</v>
      </c>
      <c r="AQ22" s="201"/>
      <c r="AR22" s="201" t="s">
        <v>298</v>
      </c>
      <c r="AS22" s="201" t="s">
        <v>181</v>
      </c>
      <c r="AT22" s="201" t="s">
        <v>180</v>
      </c>
      <c r="AU22" s="201" t="s">
        <v>325</v>
      </c>
      <c r="AV22" s="350" t="s">
        <v>320</v>
      </c>
    </row>
    <row r="23" spans="1:48" ht="64.5" customHeight="1" x14ac:dyDescent="0.25">
      <c r="A23" s="344"/>
      <c r="B23" s="346"/>
      <c r="C23" s="344"/>
      <c r="D23" s="344"/>
      <c r="E23" s="352" t="s">
        <v>216</v>
      </c>
      <c r="F23" s="354" t="s">
        <v>229</v>
      </c>
      <c r="G23" s="354" t="s">
        <v>228</v>
      </c>
      <c r="H23" s="354" t="s">
        <v>233</v>
      </c>
      <c r="I23" s="354" t="s">
        <v>422</v>
      </c>
      <c r="J23" s="354" t="s">
        <v>423</v>
      </c>
      <c r="K23" s="354" t="s">
        <v>424</v>
      </c>
      <c r="L23" s="354" t="s">
        <v>195</v>
      </c>
      <c r="M23" s="344"/>
      <c r="N23" s="344"/>
      <c r="O23" s="344"/>
      <c r="P23" s="201"/>
      <c r="Q23" s="201"/>
      <c r="R23" s="201"/>
      <c r="S23" s="356" t="s">
        <v>296</v>
      </c>
      <c r="T23" s="356" t="s">
        <v>388</v>
      </c>
      <c r="U23" s="348"/>
      <c r="V23" s="348"/>
      <c r="W23" s="201"/>
      <c r="X23" s="201"/>
      <c r="Y23" s="201"/>
      <c r="Z23" s="201"/>
      <c r="AA23" s="201"/>
      <c r="AB23" s="201"/>
      <c r="AC23" s="201"/>
      <c r="AD23" s="201"/>
      <c r="AE23" s="201"/>
      <c r="AF23" s="201" t="s">
        <v>334</v>
      </c>
      <c r="AG23" s="201"/>
      <c r="AH23" s="201" t="s">
        <v>182</v>
      </c>
      <c r="AI23" s="201"/>
      <c r="AJ23" s="202" t="s">
        <v>178</v>
      </c>
      <c r="AK23" s="202" t="s">
        <v>183</v>
      </c>
      <c r="AL23" s="202" t="s">
        <v>285</v>
      </c>
      <c r="AM23" s="202" t="s">
        <v>244</v>
      </c>
      <c r="AN23" s="202" t="s">
        <v>177</v>
      </c>
      <c r="AO23" s="202" t="s">
        <v>269</v>
      </c>
      <c r="AP23" s="202" t="s">
        <v>299</v>
      </c>
      <c r="AQ23" s="213" t="s">
        <v>388</v>
      </c>
      <c r="AR23" s="201"/>
      <c r="AS23" s="201"/>
      <c r="AT23" s="201"/>
      <c r="AU23" s="201"/>
      <c r="AV23" s="351"/>
    </row>
    <row r="24" spans="1:48" ht="96.75" customHeight="1" x14ac:dyDescent="0.25">
      <c r="A24" s="203"/>
      <c r="B24" s="347"/>
      <c r="C24" s="203"/>
      <c r="D24" s="203"/>
      <c r="E24" s="353"/>
      <c r="F24" s="355"/>
      <c r="G24" s="355"/>
      <c r="H24" s="355"/>
      <c r="I24" s="355"/>
      <c r="J24" s="355"/>
      <c r="K24" s="355"/>
      <c r="L24" s="355"/>
      <c r="M24" s="203"/>
      <c r="N24" s="203"/>
      <c r="O24" s="203"/>
      <c r="P24" s="201"/>
      <c r="Q24" s="201"/>
      <c r="R24" s="201"/>
      <c r="S24" s="357"/>
      <c r="T24" s="357"/>
      <c r="U24" s="348"/>
      <c r="V24" s="348"/>
      <c r="W24" s="201"/>
      <c r="X24" s="201"/>
      <c r="Y24" s="201"/>
      <c r="Z24" s="201"/>
      <c r="AA24" s="201"/>
      <c r="AB24" s="201"/>
      <c r="AC24" s="201"/>
      <c r="AD24" s="201"/>
      <c r="AE24" s="201"/>
      <c r="AF24" s="20" t="s">
        <v>270</v>
      </c>
      <c r="AG24" s="20" t="s">
        <v>206</v>
      </c>
      <c r="AH24" s="31" t="s">
        <v>296</v>
      </c>
      <c r="AI24" s="31" t="s">
        <v>388</v>
      </c>
      <c r="AJ24" s="203"/>
      <c r="AK24" s="203"/>
      <c r="AL24" s="203"/>
      <c r="AM24" s="203"/>
      <c r="AN24" s="203"/>
      <c r="AO24" s="203"/>
      <c r="AP24" s="203"/>
      <c r="AQ24" s="214"/>
      <c r="AR24" s="201"/>
      <c r="AS24" s="201"/>
      <c r="AT24" s="201"/>
      <c r="AU24" s="201"/>
      <c r="AV24" s="35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41" t="s">
        <v>34</v>
      </c>
      <c r="B26" s="39" t="s">
        <v>468</v>
      </c>
      <c r="C26" s="41" t="s">
        <v>205</v>
      </c>
      <c r="D26" s="85">
        <f>'6.1. Сетевой график нов'!F56</f>
        <v>46722</v>
      </c>
      <c r="E26" s="38">
        <v>0</v>
      </c>
      <c r="F26" s="42">
        <v>0</v>
      </c>
      <c r="G26" s="42">
        <v>0</v>
      </c>
      <c r="H26" s="42">
        <v>0</v>
      </c>
      <c r="I26" s="42">
        <v>0</v>
      </c>
      <c r="J26" s="42">
        <v>0</v>
      </c>
      <c r="K26" s="42">
        <v>0</v>
      </c>
      <c r="L26" s="38">
        <v>0</v>
      </c>
      <c r="M26" s="41" t="s">
        <v>433</v>
      </c>
      <c r="N26" s="41" t="s">
        <v>433</v>
      </c>
      <c r="O26" s="45" t="s">
        <v>433</v>
      </c>
      <c r="P26" s="63">
        <v>0</v>
      </c>
      <c r="Q26" s="41" t="s">
        <v>433</v>
      </c>
      <c r="R26" s="63">
        <v>0</v>
      </c>
      <c r="S26" s="43" t="s">
        <v>433</v>
      </c>
      <c r="T26" s="44" t="s">
        <v>433</v>
      </c>
      <c r="U26" s="41">
        <v>0</v>
      </c>
      <c r="V26" s="41">
        <v>0</v>
      </c>
      <c r="W26" s="41" t="s">
        <v>433</v>
      </c>
      <c r="X26" s="41" t="s">
        <v>433</v>
      </c>
      <c r="Y26" s="41" t="s">
        <v>433</v>
      </c>
      <c r="Z26" s="41">
        <v>0</v>
      </c>
      <c r="AA26" s="41" t="s">
        <v>433</v>
      </c>
      <c r="AB26" s="63">
        <v>0</v>
      </c>
      <c r="AC26" s="41" t="s">
        <v>433</v>
      </c>
      <c r="AD26" s="63">
        <v>0</v>
      </c>
      <c r="AE26" s="63">
        <v>0</v>
      </c>
      <c r="AF26" s="41" t="s">
        <v>433</v>
      </c>
      <c r="AG26" s="41" t="s">
        <v>433</v>
      </c>
      <c r="AH26" s="41" t="s">
        <v>433</v>
      </c>
      <c r="AI26" s="41" t="s">
        <v>433</v>
      </c>
      <c r="AJ26" s="41" t="s">
        <v>433</v>
      </c>
      <c r="AK26" s="40" t="s">
        <v>433</v>
      </c>
      <c r="AL26" s="41" t="s">
        <v>433</v>
      </c>
      <c r="AM26" s="41" t="s">
        <v>433</v>
      </c>
      <c r="AN26" s="41" t="s">
        <v>433</v>
      </c>
      <c r="AO26" s="41" t="s">
        <v>433</v>
      </c>
      <c r="AP26" s="40" t="s">
        <v>433</v>
      </c>
      <c r="AQ26" s="40" t="s">
        <v>433</v>
      </c>
      <c r="AR26" s="41" t="s">
        <v>433</v>
      </c>
      <c r="AS26" s="41" t="s">
        <v>433</v>
      </c>
      <c r="AT26" s="41" t="s">
        <v>433</v>
      </c>
      <c r="AU26" s="41" t="s">
        <v>433</v>
      </c>
      <c r="AV26" s="41" t="s">
        <v>433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paperSize="8"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100"/>
  <sheetViews>
    <sheetView topLeftCell="A25" zoomScale="90" zoomScaleNormal="90" zoomScaleSheetLayoutView="100" workbookViewId="0">
      <selection activeCell="B27" sqref="B27"/>
    </sheetView>
  </sheetViews>
  <sheetFormatPr defaultColWidth="9.140625" defaultRowHeight="15" x14ac:dyDescent="0.25"/>
  <cols>
    <col min="1" max="2" width="66.28515625" style="86" customWidth="1"/>
    <col min="3" max="6" width="9.28515625" style="86" customWidth="1"/>
    <col min="7" max="16384" width="9.140625" style="86"/>
  </cols>
  <sheetData>
    <row r="1" spans="1:6" ht="18.75" x14ac:dyDescent="0.25">
      <c r="B1" s="87" t="s">
        <v>319</v>
      </c>
    </row>
    <row r="2" spans="1:6" ht="18.75" x14ac:dyDescent="0.3">
      <c r="B2" s="88" t="s">
        <v>418</v>
      </c>
    </row>
    <row r="3" spans="1:6" ht="18.75" x14ac:dyDescent="0.3">
      <c r="B3" s="88" t="s">
        <v>446</v>
      </c>
    </row>
    <row r="4" spans="1:6" ht="15.75" x14ac:dyDescent="0.25">
      <c r="B4" s="89"/>
    </row>
    <row r="5" spans="1:6" ht="18.75" x14ac:dyDescent="0.3">
      <c r="A5" s="361" t="str">
        <f>'7. Отчет о закупке'!A5:AV5</f>
        <v>Год раскрытия информации: 2026 год</v>
      </c>
      <c r="B5" s="361"/>
      <c r="C5" s="90"/>
      <c r="D5" s="90"/>
      <c r="E5" s="90"/>
      <c r="F5" s="90"/>
    </row>
    <row r="6" spans="1:6" ht="18.75" x14ac:dyDescent="0.3">
      <c r="A6" s="91"/>
      <c r="B6" s="91"/>
      <c r="C6" s="91"/>
      <c r="D6" s="91"/>
      <c r="E6" s="91"/>
      <c r="F6" s="91"/>
    </row>
    <row r="7" spans="1:6" ht="18.75" x14ac:dyDescent="0.25">
      <c r="A7" s="222" t="s">
        <v>293</v>
      </c>
      <c r="B7" s="222"/>
      <c r="C7" s="92"/>
      <c r="D7" s="92"/>
      <c r="E7" s="92"/>
      <c r="F7" s="92"/>
    </row>
    <row r="8" spans="1:6" ht="18.75" x14ac:dyDescent="0.25">
      <c r="A8" s="92"/>
      <c r="B8" s="92"/>
      <c r="C8" s="92"/>
      <c r="D8" s="92"/>
      <c r="E8" s="92"/>
      <c r="F8" s="92"/>
    </row>
    <row r="9" spans="1:6" ht="18.75" x14ac:dyDescent="0.25">
      <c r="A9" s="362" t="str">
        <f>'7. Отчет о закупке'!A9:AV9</f>
        <v>ООО "Техпромэксперт"</v>
      </c>
      <c r="B9" s="362"/>
      <c r="C9" s="93"/>
      <c r="D9" s="93"/>
      <c r="E9" s="93"/>
      <c r="F9" s="93"/>
    </row>
    <row r="10" spans="1:6" ht="15.75" x14ac:dyDescent="0.25">
      <c r="A10" s="224" t="s">
        <v>2</v>
      </c>
      <c r="B10" s="224"/>
      <c r="C10" s="94"/>
      <c r="D10" s="94"/>
      <c r="E10" s="94"/>
      <c r="F10" s="94"/>
    </row>
    <row r="11" spans="1:6" ht="18.75" x14ac:dyDescent="0.25">
      <c r="A11" s="92"/>
      <c r="B11" s="92"/>
      <c r="C11" s="92"/>
      <c r="D11" s="92"/>
      <c r="E11" s="92"/>
      <c r="F11" s="92"/>
    </row>
    <row r="12" spans="1:6" ht="18.75" x14ac:dyDescent="0.25">
      <c r="A12" s="362" t="str">
        <f>'7. Отчет о закупке'!A12:AV12</f>
        <v>Q_TP2541</v>
      </c>
      <c r="B12" s="362"/>
      <c r="C12" s="93"/>
      <c r="D12" s="93"/>
      <c r="E12" s="93"/>
      <c r="F12" s="93"/>
    </row>
    <row r="13" spans="1:6" ht="15.75" x14ac:dyDescent="0.25">
      <c r="A13" s="224" t="s">
        <v>0</v>
      </c>
      <c r="B13" s="224"/>
      <c r="C13" s="94"/>
      <c r="D13" s="94"/>
      <c r="E13" s="94"/>
      <c r="F13" s="94"/>
    </row>
    <row r="14" spans="1:6" ht="18.75" x14ac:dyDescent="0.25">
      <c r="A14" s="95"/>
      <c r="B14" s="95"/>
      <c r="C14" s="95"/>
      <c r="D14" s="95"/>
      <c r="E14" s="95"/>
      <c r="F14" s="95"/>
    </row>
    <row r="15" spans="1:6" ht="18.75" x14ac:dyDescent="0.25">
      <c r="A15" s="358" t="str">
        <f>'7. Отчет о закупке'!A15:AV15</f>
        <v>Реконструкция ТП № 2541 (замена силового трансформатора ТМГ-160 кВА на ТМГ-400 кВА), ГО Солнечногорский, д. Чашниково, КП Лисичкин лес</v>
      </c>
      <c r="B15" s="358"/>
      <c r="C15" s="93"/>
      <c r="D15" s="93"/>
      <c r="E15" s="93"/>
      <c r="F15" s="93"/>
    </row>
    <row r="16" spans="1:6" ht="15.75" x14ac:dyDescent="0.25">
      <c r="A16" s="224" t="s">
        <v>1</v>
      </c>
      <c r="B16" s="224"/>
      <c r="C16" s="94"/>
      <c r="D16" s="94"/>
      <c r="E16" s="94"/>
      <c r="F16" s="94"/>
    </row>
    <row r="17" spans="1:2" ht="15.75" x14ac:dyDescent="0.25">
      <c r="B17" s="96"/>
    </row>
    <row r="18" spans="1:2" ht="33.75" customHeight="1" x14ac:dyDescent="0.25">
      <c r="A18" s="359" t="s">
        <v>346</v>
      </c>
      <c r="B18" s="360"/>
    </row>
    <row r="19" spans="1:2" ht="15.75" x14ac:dyDescent="0.25">
      <c r="B19" s="89"/>
    </row>
    <row r="20" spans="1:2" ht="15.75" thickBot="1" x14ac:dyDescent="0.3">
      <c r="B20" s="97"/>
    </row>
    <row r="21" spans="1:2" ht="45" x14ac:dyDescent="0.25">
      <c r="A21" s="109" t="s">
        <v>243</v>
      </c>
      <c r="B21" s="110" t="str">
        <f>A15</f>
        <v>Реконструкция ТП № 2541 (замена силового трансформатора ТМГ-160 кВА на ТМГ-400 кВА), ГО Солнечногорский, д. Чашниково, КП Лисичкин лес</v>
      </c>
    </row>
    <row r="22" spans="1:2" ht="29.25" customHeight="1" x14ac:dyDescent="0.25">
      <c r="A22" s="111" t="s">
        <v>235</v>
      </c>
      <c r="B22" s="112" t="str">
        <f>'2. ТП'!E22</f>
        <v>нд</v>
      </c>
    </row>
    <row r="23" spans="1:2" x14ac:dyDescent="0.25">
      <c r="A23" s="111" t="s">
        <v>383</v>
      </c>
      <c r="B23" s="112" t="s">
        <v>355</v>
      </c>
    </row>
    <row r="24" spans="1:2" x14ac:dyDescent="0.25">
      <c r="A24" s="111" t="s">
        <v>155</v>
      </c>
      <c r="B24" s="113" t="s">
        <v>433</v>
      </c>
    </row>
    <row r="25" spans="1:2" x14ac:dyDescent="0.25">
      <c r="A25" s="111" t="s">
        <v>368</v>
      </c>
      <c r="B25" s="112">
        <f>'3.3. Описание'!C29</f>
        <v>2027</v>
      </c>
    </row>
    <row r="26" spans="1:2" x14ac:dyDescent="0.25">
      <c r="A26" s="114" t="s">
        <v>389</v>
      </c>
      <c r="B26" s="112" t="str">
        <f>'3.3. Описание'!C30</f>
        <v>П</v>
      </c>
    </row>
    <row r="27" spans="1:2" x14ac:dyDescent="0.25">
      <c r="A27" s="111" t="s">
        <v>361</v>
      </c>
      <c r="B27" s="113">
        <f>'1. Местоположение'!C48</f>
        <v>1.9303211000000002</v>
      </c>
    </row>
    <row r="28" spans="1:2" ht="45" x14ac:dyDescent="0.25">
      <c r="A28" s="114" t="s">
        <v>190</v>
      </c>
      <c r="B28" s="112" t="s">
        <v>469</v>
      </c>
    </row>
    <row r="29" spans="1:2" ht="28.5" x14ac:dyDescent="0.25">
      <c r="A29" s="111" t="s">
        <v>374</v>
      </c>
      <c r="B29" s="115">
        <v>0</v>
      </c>
    </row>
    <row r="30" spans="1:2" ht="28.5" x14ac:dyDescent="0.25">
      <c r="A30" s="111" t="s">
        <v>276</v>
      </c>
      <c r="B30" s="115">
        <v>0</v>
      </c>
    </row>
    <row r="31" spans="1:2" x14ac:dyDescent="0.25">
      <c r="A31" s="114" t="s">
        <v>406</v>
      </c>
      <c r="B31" s="112"/>
    </row>
    <row r="32" spans="1:2" ht="56.25" customHeight="1" x14ac:dyDescent="0.25">
      <c r="A32" s="111" t="s">
        <v>19</v>
      </c>
      <c r="B32" s="115">
        <v>0</v>
      </c>
    </row>
    <row r="33" spans="1:2" x14ac:dyDescent="0.25">
      <c r="A33" s="111" t="s">
        <v>246</v>
      </c>
      <c r="B33" s="112" t="s">
        <v>433</v>
      </c>
    </row>
    <row r="34" spans="1:2" x14ac:dyDescent="0.25">
      <c r="A34" s="114" t="s">
        <v>440</v>
      </c>
      <c r="B34" s="115">
        <v>0</v>
      </c>
    </row>
    <row r="35" spans="1:2" ht="13.5" customHeight="1" x14ac:dyDescent="0.25">
      <c r="A35" s="114" t="s">
        <v>8</v>
      </c>
      <c r="B35" s="113">
        <v>0</v>
      </c>
    </row>
    <row r="36" spans="1:2" x14ac:dyDescent="0.25">
      <c r="A36" s="114" t="s">
        <v>442</v>
      </c>
      <c r="B36" s="115">
        <v>0</v>
      </c>
    </row>
    <row r="37" spans="1:2" x14ac:dyDescent="0.25">
      <c r="A37" s="114" t="s">
        <v>444</v>
      </c>
      <c r="B37" s="115">
        <v>0</v>
      </c>
    </row>
    <row r="38" spans="1:2" x14ac:dyDescent="0.25">
      <c r="A38" s="111" t="s">
        <v>18</v>
      </c>
      <c r="B38" s="115">
        <v>0</v>
      </c>
    </row>
    <row r="39" spans="1:2" x14ac:dyDescent="0.25">
      <c r="A39" s="111" t="s">
        <v>246</v>
      </c>
      <c r="B39" s="112" t="s">
        <v>433</v>
      </c>
    </row>
    <row r="40" spans="1:2" x14ac:dyDescent="0.25">
      <c r="A40" s="114" t="s">
        <v>440</v>
      </c>
      <c r="B40" s="115">
        <v>0</v>
      </c>
    </row>
    <row r="41" spans="1:2" x14ac:dyDescent="0.25">
      <c r="A41" s="114" t="s">
        <v>8</v>
      </c>
      <c r="B41" s="113">
        <v>0</v>
      </c>
    </row>
    <row r="42" spans="1:2" x14ac:dyDescent="0.25">
      <c r="A42" s="114" t="s">
        <v>443</v>
      </c>
      <c r="B42" s="115">
        <v>0</v>
      </c>
    </row>
    <row r="43" spans="1:2" x14ac:dyDescent="0.25">
      <c r="A43" s="114" t="s">
        <v>445</v>
      </c>
      <c r="B43" s="115">
        <v>0</v>
      </c>
    </row>
    <row r="44" spans="1:2" x14ac:dyDescent="0.25">
      <c r="A44" s="111" t="s">
        <v>20</v>
      </c>
      <c r="B44" s="115">
        <v>0</v>
      </c>
    </row>
    <row r="45" spans="1:2" x14ac:dyDescent="0.25">
      <c r="A45" s="111" t="s">
        <v>246</v>
      </c>
      <c r="B45" s="112" t="s">
        <v>433</v>
      </c>
    </row>
    <row r="46" spans="1:2" x14ac:dyDescent="0.25">
      <c r="A46" s="114" t="s">
        <v>440</v>
      </c>
      <c r="B46" s="115">
        <v>0</v>
      </c>
    </row>
    <row r="47" spans="1:2" x14ac:dyDescent="0.25">
      <c r="A47" s="114" t="s">
        <v>8</v>
      </c>
      <c r="B47" s="113">
        <v>0</v>
      </c>
    </row>
    <row r="48" spans="1:2" x14ac:dyDescent="0.25">
      <c r="A48" s="114" t="s">
        <v>443</v>
      </c>
      <c r="B48" s="115">
        <v>0</v>
      </c>
    </row>
    <row r="49" spans="1:2" x14ac:dyDescent="0.25">
      <c r="A49" s="114" t="s">
        <v>445</v>
      </c>
      <c r="B49" s="115">
        <v>0</v>
      </c>
    </row>
    <row r="50" spans="1:2" x14ac:dyDescent="0.25">
      <c r="A50" s="111" t="s">
        <v>21</v>
      </c>
      <c r="B50" s="115">
        <v>0</v>
      </c>
    </row>
    <row r="51" spans="1:2" ht="15.75" customHeight="1" x14ac:dyDescent="0.25">
      <c r="A51" s="111" t="s">
        <v>246</v>
      </c>
      <c r="B51" s="112" t="s">
        <v>433</v>
      </c>
    </row>
    <row r="52" spans="1:2" x14ac:dyDescent="0.25">
      <c r="A52" s="114" t="s">
        <v>440</v>
      </c>
      <c r="B52" s="115">
        <v>0</v>
      </c>
    </row>
    <row r="53" spans="1:2" x14ac:dyDescent="0.25">
      <c r="A53" s="114" t="s">
        <v>8</v>
      </c>
      <c r="B53" s="113">
        <v>0</v>
      </c>
    </row>
    <row r="54" spans="1:2" x14ac:dyDescent="0.25">
      <c r="A54" s="114" t="s">
        <v>443</v>
      </c>
      <c r="B54" s="115">
        <v>0</v>
      </c>
    </row>
    <row r="55" spans="1:2" x14ac:dyDescent="0.25">
      <c r="A55" s="114" t="s">
        <v>445</v>
      </c>
      <c r="B55" s="115">
        <v>0</v>
      </c>
    </row>
    <row r="56" spans="1:2" ht="28.5" x14ac:dyDescent="0.25">
      <c r="A56" s="111" t="s">
        <v>22</v>
      </c>
      <c r="B56" s="115">
        <v>0</v>
      </c>
    </row>
    <row r="57" spans="1:2" x14ac:dyDescent="0.25">
      <c r="A57" s="111" t="s">
        <v>246</v>
      </c>
      <c r="B57" s="112" t="s">
        <v>433</v>
      </c>
    </row>
    <row r="58" spans="1:2" x14ac:dyDescent="0.25">
      <c r="A58" s="114" t="s">
        <v>440</v>
      </c>
      <c r="B58" s="115">
        <v>0</v>
      </c>
    </row>
    <row r="59" spans="1:2" x14ac:dyDescent="0.25">
      <c r="A59" s="114" t="s">
        <v>8</v>
      </c>
      <c r="B59" s="113">
        <v>0</v>
      </c>
    </row>
    <row r="60" spans="1:2" x14ac:dyDescent="0.25">
      <c r="A60" s="114" t="s">
        <v>442</v>
      </c>
      <c r="B60" s="115">
        <v>0</v>
      </c>
    </row>
    <row r="61" spans="1:2" x14ac:dyDescent="0.25">
      <c r="A61" s="114" t="s">
        <v>444</v>
      </c>
      <c r="B61" s="115">
        <v>0</v>
      </c>
    </row>
    <row r="62" spans="1:2" ht="28.5" x14ac:dyDescent="0.25">
      <c r="A62" s="111" t="s">
        <v>23</v>
      </c>
      <c r="B62" s="115">
        <v>0</v>
      </c>
    </row>
    <row r="63" spans="1:2" x14ac:dyDescent="0.25">
      <c r="A63" s="111" t="s">
        <v>246</v>
      </c>
      <c r="B63" s="112" t="s">
        <v>433</v>
      </c>
    </row>
    <row r="64" spans="1:2" x14ac:dyDescent="0.25">
      <c r="A64" s="114" t="s">
        <v>440</v>
      </c>
      <c r="B64" s="115">
        <v>0</v>
      </c>
    </row>
    <row r="65" spans="1:2" x14ac:dyDescent="0.25">
      <c r="A65" s="114" t="s">
        <v>8</v>
      </c>
      <c r="B65" s="113">
        <v>0</v>
      </c>
    </row>
    <row r="66" spans="1:2" x14ac:dyDescent="0.25">
      <c r="A66" s="114" t="s">
        <v>442</v>
      </c>
      <c r="B66" s="115">
        <v>0</v>
      </c>
    </row>
    <row r="67" spans="1:2" x14ac:dyDescent="0.25">
      <c r="A67" s="114" t="s">
        <v>444</v>
      </c>
      <c r="B67" s="115">
        <v>0</v>
      </c>
    </row>
    <row r="68" spans="1:2" ht="28.5" customHeight="1" x14ac:dyDescent="0.25">
      <c r="A68" s="111" t="s">
        <v>6</v>
      </c>
      <c r="B68" s="112">
        <v>0</v>
      </c>
    </row>
    <row r="69" spans="1:2" x14ac:dyDescent="0.25">
      <c r="A69" s="114" t="s">
        <v>406</v>
      </c>
      <c r="B69" s="112"/>
    </row>
    <row r="70" spans="1:2" x14ac:dyDescent="0.25">
      <c r="A70" s="114" t="s">
        <v>10</v>
      </c>
      <c r="B70" s="113">
        <v>0</v>
      </c>
    </row>
    <row r="71" spans="1:2" x14ac:dyDescent="0.25">
      <c r="A71" s="114" t="s">
        <v>25</v>
      </c>
      <c r="B71" s="113">
        <v>0</v>
      </c>
    </row>
    <row r="72" spans="1:2" x14ac:dyDescent="0.25">
      <c r="A72" s="114" t="s">
        <v>30</v>
      </c>
      <c r="B72" s="113">
        <v>0</v>
      </c>
    </row>
    <row r="73" spans="1:2" x14ac:dyDescent="0.25">
      <c r="A73" s="114" t="s">
        <v>7</v>
      </c>
      <c r="B73" s="113">
        <v>0</v>
      </c>
    </row>
    <row r="74" spans="1:2" x14ac:dyDescent="0.25">
      <c r="A74" s="111" t="s">
        <v>409</v>
      </c>
      <c r="B74" s="115">
        <v>0</v>
      </c>
    </row>
    <row r="75" spans="1:2" x14ac:dyDescent="0.25">
      <c r="A75" s="111" t="s">
        <v>5</v>
      </c>
      <c r="B75" s="113">
        <v>0</v>
      </c>
    </row>
    <row r="76" spans="1:2" x14ac:dyDescent="0.25">
      <c r="A76" s="111" t="s">
        <v>410</v>
      </c>
      <c r="B76" s="115">
        <v>0</v>
      </c>
    </row>
    <row r="77" spans="1:2" x14ac:dyDescent="0.25">
      <c r="A77" s="114" t="s">
        <v>387</v>
      </c>
      <c r="B77" s="112"/>
    </row>
    <row r="78" spans="1:2" x14ac:dyDescent="0.25">
      <c r="A78" s="114" t="s">
        <v>16</v>
      </c>
      <c r="B78" s="112" t="s">
        <v>467</v>
      </c>
    </row>
    <row r="79" spans="1:2" x14ac:dyDescent="0.25">
      <c r="A79" s="114" t="s">
        <v>29</v>
      </c>
      <c r="B79" s="112" t="s">
        <v>433</v>
      </c>
    </row>
    <row r="80" spans="1:2" x14ac:dyDescent="0.25">
      <c r="A80" s="114" t="s">
        <v>33</v>
      </c>
      <c r="B80" s="112" t="s">
        <v>433</v>
      </c>
    </row>
    <row r="81" spans="1:2" x14ac:dyDescent="0.25">
      <c r="A81" s="114" t="s">
        <v>24</v>
      </c>
      <c r="B81" s="112" t="s">
        <v>433</v>
      </c>
    </row>
    <row r="82" spans="1:2" x14ac:dyDescent="0.25">
      <c r="A82" s="114" t="s">
        <v>26</v>
      </c>
      <c r="B82" s="112" t="s">
        <v>433</v>
      </c>
    </row>
    <row r="83" spans="1:2" ht="30" x14ac:dyDescent="0.25">
      <c r="A83" s="114" t="s">
        <v>294</v>
      </c>
      <c r="B83" s="112" t="s">
        <v>433</v>
      </c>
    </row>
    <row r="84" spans="1:2" ht="28.5" x14ac:dyDescent="0.25">
      <c r="A84" s="111" t="s">
        <v>221</v>
      </c>
      <c r="B84" s="116">
        <v>0</v>
      </c>
    </row>
    <row r="85" spans="1:2" x14ac:dyDescent="0.25">
      <c r="A85" s="114" t="s">
        <v>406</v>
      </c>
      <c r="B85" s="112"/>
    </row>
    <row r="86" spans="1:2" x14ac:dyDescent="0.25">
      <c r="A86" s="114" t="s">
        <v>32</v>
      </c>
      <c r="B86" s="116">
        <v>0</v>
      </c>
    </row>
    <row r="87" spans="1:2" x14ac:dyDescent="0.25">
      <c r="A87" s="114" t="s">
        <v>17</v>
      </c>
      <c r="B87" s="116">
        <v>0</v>
      </c>
    </row>
    <row r="88" spans="1:2" x14ac:dyDescent="0.25">
      <c r="A88" s="111" t="s">
        <v>286</v>
      </c>
      <c r="B88" s="112" t="s">
        <v>433</v>
      </c>
    </row>
    <row r="89" spans="1:2" x14ac:dyDescent="0.25">
      <c r="A89" s="114" t="s">
        <v>175</v>
      </c>
      <c r="B89" s="112"/>
    </row>
    <row r="90" spans="1:2" x14ac:dyDescent="0.25">
      <c r="A90" s="114" t="s">
        <v>12</v>
      </c>
      <c r="B90" s="117">
        <f>'6.1. Сетевой график нов'!E46</f>
        <v>46569</v>
      </c>
    </row>
    <row r="91" spans="1:2" x14ac:dyDescent="0.25">
      <c r="A91" s="114" t="s">
        <v>15</v>
      </c>
      <c r="B91" s="112" t="s">
        <v>433</v>
      </c>
    </row>
    <row r="92" spans="1:2" x14ac:dyDescent="0.25">
      <c r="A92" s="114" t="s">
        <v>28</v>
      </c>
      <c r="B92" s="112" t="s">
        <v>433</v>
      </c>
    </row>
    <row r="93" spans="1:2" ht="28.5" x14ac:dyDescent="0.25">
      <c r="A93" s="111" t="s">
        <v>391</v>
      </c>
      <c r="B93" s="112" t="s">
        <v>349</v>
      </c>
    </row>
    <row r="94" spans="1:2" ht="30" x14ac:dyDescent="0.25">
      <c r="A94" s="114" t="s">
        <v>392</v>
      </c>
      <c r="B94" s="112"/>
    </row>
    <row r="95" spans="1:2" x14ac:dyDescent="0.25">
      <c r="A95" s="114" t="s">
        <v>11</v>
      </c>
      <c r="B95" s="112" t="s">
        <v>433</v>
      </c>
    </row>
    <row r="96" spans="1:2" x14ac:dyDescent="0.25">
      <c r="A96" s="114" t="s">
        <v>31</v>
      </c>
      <c r="B96" s="112" t="s">
        <v>433</v>
      </c>
    </row>
    <row r="97" spans="1:2" x14ac:dyDescent="0.25">
      <c r="A97" s="114" t="s">
        <v>27</v>
      </c>
      <c r="B97" s="112" t="s">
        <v>433</v>
      </c>
    </row>
    <row r="98" spans="1:2" x14ac:dyDescent="0.25">
      <c r="A98" s="114" t="s">
        <v>13</v>
      </c>
      <c r="B98" s="112" t="s">
        <v>433</v>
      </c>
    </row>
    <row r="99" spans="1:2" x14ac:dyDescent="0.25">
      <c r="A99" s="114" t="s">
        <v>14</v>
      </c>
      <c r="B99" s="112" t="s">
        <v>433</v>
      </c>
    </row>
    <row r="100" spans="1:2" ht="15.75" thickBot="1" x14ac:dyDescent="0.3">
      <c r="A100" s="118"/>
      <c r="B100" s="119"/>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'5. Анализ эконом эфф'!Область_печати</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7.0.6</dc:description>
  <cp:lastModifiedBy>Татьяна Н. Костинова</cp:lastModifiedBy>
  <dcterms:created xsi:type="dcterms:W3CDTF">2020-11-24T04:14:15Z</dcterms:created>
  <dcterms:modified xsi:type="dcterms:W3CDTF">2026-07-08T13:18:29Z</dcterms:modified>
</cp:coreProperties>
</file>